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be250w.pmcg.imti\setores\GEOR\TÉCNICOS\ENG MATHEUS\1- Orçamentos\SELC\18- PRAÇA DO PRT VELHO\REV.05\"/>
    </mc:Choice>
  </mc:AlternateContent>
  <bookViews>
    <workbookView xWindow="0" yWindow="0" windowWidth="28800" windowHeight="12030" activeTab="3"/>
  </bookViews>
  <sheets>
    <sheet name="RESUMO" sheetId="2" r:id="rId1"/>
    <sheet name="SINTETICO" sheetId="3" r:id="rId2"/>
    <sheet name="MEMÓRIA" sheetId="4" r:id="rId3"/>
    <sheet name="COMPOSIÇÕES" sheetId="5" r:id="rId4"/>
    <sheet name="CRONOGRAMA" sheetId="6" r:id="rId5"/>
    <sheet name="INSUMOS" sheetId="7" r:id="rId6"/>
    <sheet name="BDI" sheetId="8" r:id="rId7"/>
  </sheets>
  <externalReferences>
    <externalReference r:id="rId8"/>
  </externalReferences>
  <definedNames>
    <definedName name="_xlnm.Print_Area" localSheetId="6">BDI!$A:$F</definedName>
    <definedName name="_xlnm.Print_Area" localSheetId="3">COMPOSIÇÕES!$A$1:$H$220</definedName>
    <definedName name="_xlnm.Print_Area" localSheetId="4">CRONOGRAMA!$A$1:$Q$104</definedName>
    <definedName name="_xlnm.Print_Area" localSheetId="5">INSUMOS!$A:$G</definedName>
    <definedName name="_xlnm.Print_Area" localSheetId="2">MEMÓRIA!$A$1:$E$83</definedName>
    <definedName name="_xlnm.Print_Area" localSheetId="0">RESUMO!$A$1:$D$39</definedName>
    <definedName name="_xlnm.Print_Area" localSheetId="1">SINTETICO!$A:$J</definedName>
    <definedName name="artergdfs8" localSheetId="6" hidden="1">{#N/A,#N/A,FALSE,"Pla_Preço";#N/A,#N/A,FALSE,"Crono"}</definedName>
    <definedName name="artergdfs8" localSheetId="3" hidden="1">{#N/A,#N/A,FALSE,"Pla_Preço";#N/A,#N/A,FALSE,"Crono"}</definedName>
    <definedName name="artergdfs8" localSheetId="4" hidden="1">{#N/A,#N/A,FALSE,"Pla_Preço";#N/A,#N/A,FALSE,"Crono"}</definedName>
    <definedName name="artergdfs8" localSheetId="5" hidden="1">{#N/A,#N/A,FALSE,"Pla_Preço";#N/A,#N/A,FALSE,"Crono"}</definedName>
    <definedName name="artergdfs8" localSheetId="2" hidden="1">{#N/A,#N/A,FALSE,"Pla_Preço";#N/A,#N/A,FALSE,"Crono"}</definedName>
    <definedName name="artergdfs8" localSheetId="1" hidden="1">{#N/A,#N/A,FALSE,"Pla_Preço";#N/A,#N/A,FALSE,"Crono"}</definedName>
    <definedName name="artergdfs8" hidden="1">{#N/A,#N/A,FALSE,"Pla_Preço";#N/A,#N/A,FALSE,"Crono"}</definedName>
    <definedName name="asdfsdfsd" localSheetId="6" hidden="1">{#N/A,#N/A,FALSE,"Pla_Preço";#N/A,#N/A,FALSE,"Crono"}</definedName>
    <definedName name="asdfsdfsd" localSheetId="3" hidden="1">{#N/A,#N/A,FALSE,"Pla_Preço";#N/A,#N/A,FALSE,"Crono"}</definedName>
    <definedName name="asdfsdfsd" localSheetId="4" hidden="1">{#N/A,#N/A,FALSE,"Pla_Preço";#N/A,#N/A,FALSE,"Crono"}</definedName>
    <definedName name="asdfsdfsd" localSheetId="5" hidden="1">{#N/A,#N/A,FALSE,"Pla_Preço";#N/A,#N/A,FALSE,"Crono"}</definedName>
    <definedName name="asdfsdfsd" localSheetId="2" hidden="1">{#N/A,#N/A,FALSE,"Pla_Preço";#N/A,#N/A,FALSE,"Crono"}</definedName>
    <definedName name="asdfsdfsd" localSheetId="1" hidden="1">{#N/A,#N/A,FALSE,"Pla_Preço";#N/A,#N/A,FALSE,"Crono"}</definedName>
    <definedName name="asdfsdfsd" hidden="1">{#N/A,#N/A,FALSE,"Pla_Preço";#N/A,#N/A,FALSE,"Crono"}</definedName>
    <definedName name="awertgdsfg9" localSheetId="6" hidden="1">{#N/A,#N/A,FALSE,"Pla_Preço";#N/A,#N/A,FALSE,"Crono"}</definedName>
    <definedName name="awertgdsfg9" localSheetId="3" hidden="1">{#N/A,#N/A,FALSE,"Pla_Preço";#N/A,#N/A,FALSE,"Crono"}</definedName>
    <definedName name="awertgdsfg9" localSheetId="4" hidden="1">{#N/A,#N/A,FALSE,"Pla_Preço";#N/A,#N/A,FALSE,"Crono"}</definedName>
    <definedName name="awertgdsfg9" localSheetId="5" hidden="1">{#N/A,#N/A,FALSE,"Pla_Preço";#N/A,#N/A,FALSE,"Crono"}</definedName>
    <definedName name="awertgdsfg9" localSheetId="2" hidden="1">{#N/A,#N/A,FALSE,"Pla_Preço";#N/A,#N/A,FALSE,"Crono"}</definedName>
    <definedName name="awertgdsfg9" localSheetId="1" hidden="1">{#N/A,#N/A,FALSE,"Pla_Preço";#N/A,#N/A,FALSE,"Crono"}</definedName>
    <definedName name="awertgdsfg9" hidden="1">{#N/A,#N/A,FALSE,"Pla_Preço";#N/A,#N/A,FALSE,"Crono"}</definedName>
    <definedName name="controle">CRONOGRAMA!$E$100:$P$103</definedName>
    <definedName name="Dados_BDI_Material">'[1]ATUALIZAR E EXPORTAR'!$C$5</definedName>
    <definedName name="dfhcxbxfgd5" localSheetId="6" hidden="1">{#N/A,#N/A,FALSE,"Pla_Preço";#N/A,#N/A,FALSE,"Crono"}</definedName>
    <definedName name="dfhcxbxfgd5" localSheetId="3" hidden="1">{#N/A,#N/A,FALSE,"Pla_Preço";#N/A,#N/A,FALSE,"Crono"}</definedName>
    <definedName name="dfhcxbxfgd5" localSheetId="4" hidden="1">{#N/A,#N/A,FALSE,"Pla_Preço";#N/A,#N/A,FALSE,"Crono"}</definedName>
    <definedName name="dfhcxbxfgd5" localSheetId="5" hidden="1">{#N/A,#N/A,FALSE,"Pla_Preço";#N/A,#N/A,FALSE,"Crono"}</definedName>
    <definedName name="dfhcxbxfgd5" localSheetId="2" hidden="1">{#N/A,#N/A,FALSE,"Pla_Preço";#N/A,#N/A,FALSE,"Crono"}</definedName>
    <definedName name="dfhcxbxfgd5" localSheetId="1" hidden="1">{#N/A,#N/A,FALSE,"Pla_Preço";#N/A,#N/A,FALSE,"Crono"}</definedName>
    <definedName name="dfhcxbxfgd5" hidden="1">{#N/A,#N/A,FALSE,"Pla_Preço";#N/A,#N/A,FALSE,"Crono"}</definedName>
    <definedName name="dghzdfhsd" localSheetId="6" hidden="1">{#N/A,#N/A,FALSE,"Pla_Preço";#N/A,#N/A,FALSE,"Crono"}</definedName>
    <definedName name="dghzdfhsd" localSheetId="3" hidden="1">{#N/A,#N/A,FALSE,"Pla_Preço";#N/A,#N/A,FALSE,"Crono"}</definedName>
    <definedName name="dghzdfhsd" localSheetId="4" hidden="1">{#N/A,#N/A,FALSE,"Pla_Preço";#N/A,#N/A,FALSE,"Crono"}</definedName>
    <definedName name="dghzdfhsd" localSheetId="5" hidden="1">{#N/A,#N/A,FALSE,"Pla_Preço";#N/A,#N/A,FALSE,"Crono"}</definedName>
    <definedName name="dghzdfhsd" localSheetId="2" hidden="1">{#N/A,#N/A,FALSE,"Pla_Preço";#N/A,#N/A,FALSE,"Crono"}</definedName>
    <definedName name="dghzdfhsd" localSheetId="1" hidden="1">{#N/A,#N/A,FALSE,"Pla_Preço";#N/A,#N/A,FALSE,"Crono"}</definedName>
    <definedName name="dghzdfhsd" hidden="1">{#N/A,#N/A,FALSE,"Pla_Preço";#N/A,#N/A,FALSE,"Crono"}</definedName>
    <definedName name="dsfgdfgdfg6" localSheetId="6" hidden="1">{#N/A,#N/A,FALSE,"Pla_Preço";#N/A,#N/A,FALSE,"Crono"}</definedName>
    <definedName name="dsfgdfgdfg6" localSheetId="3" hidden="1">{#N/A,#N/A,FALSE,"Pla_Preço";#N/A,#N/A,FALSE,"Crono"}</definedName>
    <definedName name="dsfgdfgdfg6" localSheetId="4" hidden="1">{#N/A,#N/A,FALSE,"Pla_Preço";#N/A,#N/A,FALSE,"Crono"}</definedName>
    <definedName name="dsfgdfgdfg6" localSheetId="5" hidden="1">{#N/A,#N/A,FALSE,"Pla_Preço";#N/A,#N/A,FALSE,"Crono"}</definedName>
    <definedName name="dsfgdfgdfg6" localSheetId="2" hidden="1">{#N/A,#N/A,FALSE,"Pla_Preço";#N/A,#N/A,FALSE,"Crono"}</definedName>
    <definedName name="dsfgdfgdfg6" localSheetId="1" hidden="1">{#N/A,#N/A,FALSE,"Pla_Preço";#N/A,#N/A,FALSE,"Crono"}</definedName>
    <definedName name="dsfgdfgdfg6" hidden="1">{#N/A,#N/A,FALSE,"Pla_Preço";#N/A,#N/A,FALSE,"Crono"}</definedName>
    <definedName name="dsgjhxgn" localSheetId="6" hidden="1">{#N/A,#N/A,FALSE,"Pla_Preço";#N/A,#N/A,FALSE,"Crono"}</definedName>
    <definedName name="dsgjhxgn" localSheetId="3" hidden="1">{#N/A,#N/A,FALSE,"Pla_Preço";#N/A,#N/A,FALSE,"Crono"}</definedName>
    <definedName name="dsgjhxgn" localSheetId="4" hidden="1">{#N/A,#N/A,FALSE,"Pla_Preço";#N/A,#N/A,FALSE,"Crono"}</definedName>
    <definedName name="dsgjhxgn" localSheetId="5" hidden="1">{#N/A,#N/A,FALSE,"Pla_Preço";#N/A,#N/A,FALSE,"Crono"}</definedName>
    <definedName name="dsgjhxgn" localSheetId="2" hidden="1">{#N/A,#N/A,FALSE,"Pla_Preço";#N/A,#N/A,FALSE,"Crono"}</definedName>
    <definedName name="dsgjhxgn" localSheetId="1" hidden="1">{#N/A,#N/A,FALSE,"Pla_Preço";#N/A,#N/A,FALSE,"Crono"}</definedName>
    <definedName name="dsgjhxgn" hidden="1">{#N/A,#N/A,FALSE,"Pla_Preço";#N/A,#N/A,FALSE,"Crono"}</definedName>
    <definedName name="dzfgsds7" localSheetId="6" hidden="1">{#N/A,#N/A,FALSE,"Pla_Preço";#N/A,#N/A,FALSE,"Crono"}</definedName>
    <definedName name="dzfgsds7" localSheetId="3" hidden="1">{#N/A,#N/A,FALSE,"Pla_Preço";#N/A,#N/A,FALSE,"Crono"}</definedName>
    <definedName name="dzfgsds7" localSheetId="4" hidden="1">{#N/A,#N/A,FALSE,"Pla_Preço";#N/A,#N/A,FALSE,"Crono"}</definedName>
    <definedName name="dzfgsds7" localSheetId="5" hidden="1">{#N/A,#N/A,FALSE,"Pla_Preço";#N/A,#N/A,FALSE,"Crono"}</definedName>
    <definedName name="dzfgsds7" localSheetId="2" hidden="1">{#N/A,#N/A,FALSE,"Pla_Preço";#N/A,#N/A,FALSE,"Crono"}</definedName>
    <definedName name="dzfgsds7" localSheetId="1" hidden="1">{#N/A,#N/A,FALSE,"Pla_Preço";#N/A,#N/A,FALSE,"Crono"}</definedName>
    <definedName name="dzfgsds7" hidden="1">{#N/A,#N/A,FALSE,"Pla_Preço";#N/A,#N/A,FALSE,"Crono"}</definedName>
    <definedName name="etertwedyjhg" localSheetId="6" hidden="1">{#N/A,#N/A,FALSE,"Pla_Preço";#N/A,#N/A,FALSE,"Crono"}</definedName>
    <definedName name="etertwedyjhg" localSheetId="3" hidden="1">{#N/A,#N/A,FALSE,"Pla_Preço";#N/A,#N/A,FALSE,"Crono"}</definedName>
    <definedName name="etertwedyjhg" localSheetId="4" hidden="1">{#N/A,#N/A,FALSE,"Pla_Preço";#N/A,#N/A,FALSE,"Crono"}</definedName>
    <definedName name="etertwedyjhg" localSheetId="5" hidden="1">{#N/A,#N/A,FALSE,"Pla_Preço";#N/A,#N/A,FALSE,"Crono"}</definedName>
    <definedName name="etertwedyjhg" localSheetId="2" hidden="1">{#N/A,#N/A,FALSE,"Pla_Preço";#N/A,#N/A,FALSE,"Crono"}</definedName>
    <definedName name="etertwedyjhg" localSheetId="1" hidden="1">{#N/A,#N/A,FALSE,"Pla_Preço";#N/A,#N/A,FALSE,"Crono"}</definedName>
    <definedName name="etertwedyjhg" hidden="1">{#N/A,#N/A,FALSE,"Pla_Preço";#N/A,#N/A,FALSE,"Crono"}</definedName>
    <definedName name="ewrybwer3" localSheetId="6" hidden="1">{#N/A,#N/A,FALSE,"Pla_Preço";#N/A,#N/A,FALSE,"Crono"}</definedName>
    <definedName name="ewrybwer3" localSheetId="3" hidden="1">{#N/A,#N/A,FALSE,"Pla_Preço";#N/A,#N/A,FALSE,"Crono"}</definedName>
    <definedName name="ewrybwer3" localSheetId="4" hidden="1">{#N/A,#N/A,FALSE,"Pla_Preço";#N/A,#N/A,FALSE,"Crono"}</definedName>
    <definedName name="ewrybwer3" localSheetId="5" hidden="1">{#N/A,#N/A,FALSE,"Pla_Preço";#N/A,#N/A,FALSE,"Crono"}</definedName>
    <definedName name="ewrybwer3" localSheetId="2" hidden="1">{#N/A,#N/A,FALSE,"Pla_Preço";#N/A,#N/A,FALSE,"Crono"}</definedName>
    <definedName name="ewrybwer3" localSheetId="1" hidden="1">{#N/A,#N/A,FALSE,"Pla_Preço";#N/A,#N/A,FALSE,"Crono"}</definedName>
    <definedName name="ewrybwer3" hidden="1">{#N/A,#N/A,FALSE,"Pla_Preço";#N/A,#N/A,FALSE,"Crono"}</definedName>
    <definedName name="Filtro_mes">[1]SINAPI_COMP!$B$1</definedName>
    <definedName name="gnsfg6" localSheetId="6" hidden="1">{#N/A,#N/A,FALSE,"Pla_Preço";#N/A,#N/A,FALSE,"Crono"}</definedName>
    <definedName name="gnsfg6" localSheetId="3" hidden="1">{#N/A,#N/A,FALSE,"Pla_Preço";#N/A,#N/A,FALSE,"Crono"}</definedName>
    <definedName name="gnsfg6" localSheetId="4" hidden="1">{#N/A,#N/A,FALSE,"Pla_Preço";#N/A,#N/A,FALSE,"Crono"}</definedName>
    <definedName name="gnsfg6" localSheetId="5" hidden="1">{#N/A,#N/A,FALSE,"Pla_Preço";#N/A,#N/A,FALSE,"Crono"}</definedName>
    <definedName name="gnsfg6" localSheetId="2" hidden="1">{#N/A,#N/A,FALSE,"Pla_Preço";#N/A,#N/A,FALSE,"Crono"}</definedName>
    <definedName name="gnsfg6" localSheetId="1" hidden="1">{#N/A,#N/A,FALSE,"Pla_Preço";#N/A,#N/A,FALSE,"Crono"}</definedName>
    <definedName name="gnsfg6" hidden="1">{#N/A,#N/A,FALSE,"Pla_Preço";#N/A,#N/A,FALSE,"Crono"}</definedName>
    <definedName name="hdfhty6" localSheetId="6" hidden="1">{#N/A,#N/A,FALSE,"Pla_Preço";#N/A,#N/A,FALSE,"Crono"}</definedName>
    <definedName name="hdfhty6" localSheetId="3" hidden="1">{#N/A,#N/A,FALSE,"Pla_Preço";#N/A,#N/A,FALSE,"Crono"}</definedName>
    <definedName name="hdfhty6" localSheetId="4" hidden="1">{#N/A,#N/A,FALSE,"Pla_Preço";#N/A,#N/A,FALSE,"Crono"}</definedName>
    <definedName name="hdfhty6" localSheetId="5" hidden="1">{#N/A,#N/A,FALSE,"Pla_Preço";#N/A,#N/A,FALSE,"Crono"}</definedName>
    <definedName name="hdfhty6" localSheetId="2" hidden="1">{#N/A,#N/A,FALSE,"Pla_Preço";#N/A,#N/A,FALSE,"Crono"}</definedName>
    <definedName name="hdfhty6" localSheetId="1" hidden="1">{#N/A,#N/A,FALSE,"Pla_Preço";#N/A,#N/A,FALSE,"Crono"}</definedName>
    <definedName name="hdfhty6" hidden="1">{#N/A,#N/A,FALSE,"Pla_Preço";#N/A,#N/A,FALSE,"Crono"}</definedName>
    <definedName name="ijopi" localSheetId="6" hidden="1">{#N/A,#N/A,FALSE,"Pla_Preço";#N/A,#N/A,FALSE,"Crono"}</definedName>
    <definedName name="ijopi" localSheetId="3" hidden="1">{#N/A,#N/A,FALSE,"Pla_Preço";#N/A,#N/A,FALSE,"Crono"}</definedName>
    <definedName name="ijopi" localSheetId="4" hidden="1">{#N/A,#N/A,FALSE,"Pla_Preço";#N/A,#N/A,FALSE,"Crono"}</definedName>
    <definedName name="ijopi" localSheetId="5" hidden="1">{#N/A,#N/A,FALSE,"Pla_Preço";#N/A,#N/A,FALSE,"Crono"}</definedName>
    <definedName name="ijopi" localSheetId="2" hidden="1">{#N/A,#N/A,FALSE,"Pla_Preço";#N/A,#N/A,FALSE,"Crono"}</definedName>
    <definedName name="ijopi" localSheetId="1" hidden="1">{#N/A,#N/A,FALSE,"Pla_Preço";#N/A,#N/A,FALSE,"Crono"}</definedName>
    <definedName name="ijopi" hidden="1">{#N/A,#N/A,FALSE,"Pla_Preço";#N/A,#N/A,FALSE,"Crono"}</definedName>
    <definedName name="iniciais">"HMAS"</definedName>
    <definedName name="kmcls" localSheetId="6" hidden="1">{#N/A,#N/A,FALSE,"Pla_Preço";#N/A,#N/A,FALSE,"Crono"}</definedName>
    <definedName name="kmcls" localSheetId="3" hidden="1">{#N/A,#N/A,FALSE,"Pla_Preço";#N/A,#N/A,FALSE,"Crono"}</definedName>
    <definedName name="kmcls" localSheetId="4" hidden="1">{#N/A,#N/A,FALSE,"Pla_Preço";#N/A,#N/A,FALSE,"Crono"}</definedName>
    <definedName name="kmcls" localSheetId="5" hidden="1">{#N/A,#N/A,FALSE,"Pla_Preço";#N/A,#N/A,FALSE,"Crono"}</definedName>
    <definedName name="kmcls" localSheetId="2" hidden="1">{#N/A,#N/A,FALSE,"Pla_Preço";#N/A,#N/A,FALSE,"Crono"}</definedName>
    <definedName name="kmcls" localSheetId="1" hidden="1">{#N/A,#N/A,FALSE,"Pla_Preço";#N/A,#N/A,FALSE,"Crono"}</definedName>
    <definedName name="kmcls" hidden="1">{#N/A,#N/A,FALSE,"Pla_Preço";#N/A,#N/A,FALSE,"Crono"}</definedName>
    <definedName name="rfsdfsdbsdfsbabsbfa" localSheetId="6" hidden="1">{#N/A,#N/A,FALSE,"Pla_Preço";#N/A,#N/A,FALSE,"Crono"}</definedName>
    <definedName name="rfsdfsdbsdfsbabsbfa" localSheetId="3" hidden="1">{#N/A,#N/A,FALSE,"Pla_Preço";#N/A,#N/A,FALSE,"Crono"}</definedName>
    <definedName name="rfsdfsdbsdfsbabsbfa" localSheetId="4" hidden="1">{#N/A,#N/A,FALSE,"Pla_Preço";#N/A,#N/A,FALSE,"Crono"}</definedName>
    <definedName name="rfsdfsdbsdfsbabsbfa" localSheetId="5" hidden="1">{#N/A,#N/A,FALSE,"Pla_Preço";#N/A,#N/A,FALSE,"Crono"}</definedName>
    <definedName name="rfsdfsdbsdfsbabsbfa" localSheetId="2" hidden="1">{#N/A,#N/A,FALSE,"Pla_Preço";#N/A,#N/A,FALSE,"Crono"}</definedName>
    <definedName name="rfsdfsdbsdfsbabsbfa" localSheetId="1" hidden="1">{#N/A,#N/A,FALSE,"Pla_Preço";#N/A,#N/A,FALSE,"Crono"}</definedName>
    <definedName name="rfsdfsdbsdfsbabsbfa" hidden="1">{#N/A,#N/A,FALSE,"Pla_Preço";#N/A,#N/A,FALSE,"Crono"}</definedName>
    <definedName name="rnwertrsvf" localSheetId="6" hidden="1">{#N/A,#N/A,FALSE,"Pla_Preço";#N/A,#N/A,FALSE,"Crono"}</definedName>
    <definedName name="rnwertrsvf" localSheetId="3" hidden="1">{#N/A,#N/A,FALSE,"Pla_Preço";#N/A,#N/A,FALSE,"Crono"}</definedName>
    <definedName name="rnwertrsvf" localSheetId="4" hidden="1">{#N/A,#N/A,FALSE,"Pla_Preço";#N/A,#N/A,FALSE,"Crono"}</definedName>
    <definedName name="rnwertrsvf" localSheetId="5" hidden="1">{#N/A,#N/A,FALSE,"Pla_Preço";#N/A,#N/A,FALSE,"Crono"}</definedName>
    <definedName name="rnwertrsvf" localSheetId="2" hidden="1">{#N/A,#N/A,FALSE,"Pla_Preço";#N/A,#N/A,FALSE,"Crono"}</definedName>
    <definedName name="rnwertrsvf" localSheetId="1" hidden="1">{#N/A,#N/A,FALSE,"Pla_Preço";#N/A,#N/A,FALSE,"Crono"}</definedName>
    <definedName name="rnwertrsvf" hidden="1">{#N/A,#N/A,FALSE,"Pla_Preço";#N/A,#N/A,FALSE,"Crono"}</definedName>
    <definedName name="sdfsdfsdg8" localSheetId="6" hidden="1">{#N/A,#N/A,FALSE,"Pla_Preço";#N/A,#N/A,FALSE,"Crono"}</definedName>
    <definedName name="sdfsdfsdg8" localSheetId="3" hidden="1">{#N/A,#N/A,FALSE,"Pla_Preço";#N/A,#N/A,FALSE,"Crono"}</definedName>
    <definedName name="sdfsdfsdg8" localSheetId="4" hidden="1">{#N/A,#N/A,FALSE,"Pla_Preço";#N/A,#N/A,FALSE,"Crono"}</definedName>
    <definedName name="sdfsdfsdg8" localSheetId="5" hidden="1">{#N/A,#N/A,FALSE,"Pla_Preço";#N/A,#N/A,FALSE,"Crono"}</definedName>
    <definedName name="sdfsdfsdg8" localSheetId="2" hidden="1">{#N/A,#N/A,FALSE,"Pla_Preço";#N/A,#N/A,FALSE,"Crono"}</definedName>
    <definedName name="sdfsdfsdg8" localSheetId="1" hidden="1">{#N/A,#N/A,FALSE,"Pla_Preço";#N/A,#N/A,FALSE,"Crono"}</definedName>
    <definedName name="sdfsdfsdg8" hidden="1">{#N/A,#N/A,FALSE,"Pla_Preço";#N/A,#N/A,FALSE,"Crono"}</definedName>
    <definedName name="sdgfdxgf8" localSheetId="6" hidden="1">{#N/A,#N/A,FALSE,"Pla_Preço";#N/A,#N/A,FALSE,"Crono"}</definedName>
    <definedName name="sdgfdxgf8" localSheetId="3" hidden="1">{#N/A,#N/A,FALSE,"Pla_Preço";#N/A,#N/A,FALSE,"Crono"}</definedName>
    <definedName name="sdgfdxgf8" localSheetId="4" hidden="1">{#N/A,#N/A,FALSE,"Pla_Preço";#N/A,#N/A,FALSE,"Crono"}</definedName>
    <definedName name="sdgfdxgf8" localSheetId="5" hidden="1">{#N/A,#N/A,FALSE,"Pla_Preço";#N/A,#N/A,FALSE,"Crono"}</definedName>
    <definedName name="sdgfdxgf8" localSheetId="2" hidden="1">{#N/A,#N/A,FALSE,"Pla_Preço";#N/A,#N/A,FALSE,"Crono"}</definedName>
    <definedName name="sdgfdxgf8" localSheetId="1" hidden="1">{#N/A,#N/A,FALSE,"Pla_Preço";#N/A,#N/A,FALSE,"Crono"}</definedName>
    <definedName name="sdgfdxgf8" hidden="1">{#N/A,#N/A,FALSE,"Pla_Preço";#N/A,#N/A,FALSE,"Crono"}</definedName>
    <definedName name="sdgfgfdg9" localSheetId="6" hidden="1">{#N/A,#N/A,FALSE,"Pla_Preço";#N/A,#N/A,FALSE,"Crono"}</definedName>
    <definedName name="sdgfgfdg9" localSheetId="3" hidden="1">{#N/A,#N/A,FALSE,"Pla_Preço";#N/A,#N/A,FALSE,"Crono"}</definedName>
    <definedName name="sdgfgfdg9" localSheetId="4" hidden="1">{#N/A,#N/A,FALSE,"Pla_Preço";#N/A,#N/A,FALSE,"Crono"}</definedName>
    <definedName name="sdgfgfdg9" localSheetId="5" hidden="1">{#N/A,#N/A,FALSE,"Pla_Preço";#N/A,#N/A,FALSE,"Crono"}</definedName>
    <definedName name="sdgfgfdg9" localSheetId="2" hidden="1">{#N/A,#N/A,FALSE,"Pla_Preço";#N/A,#N/A,FALSE,"Crono"}</definedName>
    <definedName name="sdgfgfdg9" localSheetId="1" hidden="1">{#N/A,#N/A,FALSE,"Pla_Preço";#N/A,#N/A,FALSE,"Crono"}</definedName>
    <definedName name="sdgfgfdg9" hidden="1">{#N/A,#N/A,FALSE,"Pla_Preço";#N/A,#N/A,FALSE,"Crono"}</definedName>
    <definedName name="sergdftgdr5" localSheetId="6" hidden="1">{#N/A,#N/A,FALSE,"Pla_Preço";#N/A,#N/A,FALSE,"Crono"}</definedName>
    <definedName name="sergdftgdr5" localSheetId="3" hidden="1">{#N/A,#N/A,FALSE,"Pla_Preço";#N/A,#N/A,FALSE,"Crono"}</definedName>
    <definedName name="sergdftgdr5" localSheetId="4" hidden="1">{#N/A,#N/A,FALSE,"Pla_Preço";#N/A,#N/A,FALSE,"Crono"}</definedName>
    <definedName name="sergdftgdr5" localSheetId="5" hidden="1">{#N/A,#N/A,FALSE,"Pla_Preço";#N/A,#N/A,FALSE,"Crono"}</definedName>
    <definedName name="sergdftgdr5" localSheetId="2" hidden="1">{#N/A,#N/A,FALSE,"Pla_Preço";#N/A,#N/A,FALSE,"Crono"}</definedName>
    <definedName name="sergdftgdr5" localSheetId="1" hidden="1">{#N/A,#N/A,FALSE,"Pla_Preço";#N/A,#N/A,FALSE,"Crono"}</definedName>
    <definedName name="sergdftgdr5" hidden="1">{#N/A,#N/A,FALSE,"Pla_Preço";#N/A,#N/A,FALSE,"Crono"}</definedName>
    <definedName name="sgasdfa" localSheetId="6" hidden="1">{#N/A,#N/A,FALSE,"Pla_Preço";#N/A,#N/A,FALSE,"Crono"}</definedName>
    <definedName name="sgasdfa" localSheetId="3" hidden="1">{#N/A,#N/A,FALSE,"Pla_Preço";#N/A,#N/A,FALSE,"Crono"}</definedName>
    <definedName name="sgasdfa" localSheetId="4" hidden="1">{#N/A,#N/A,FALSE,"Pla_Preço";#N/A,#N/A,FALSE,"Crono"}</definedName>
    <definedName name="sgasdfa" localSheetId="5" hidden="1">{#N/A,#N/A,FALSE,"Pla_Preço";#N/A,#N/A,FALSE,"Crono"}</definedName>
    <definedName name="sgasdfa" localSheetId="2" hidden="1">{#N/A,#N/A,FALSE,"Pla_Preço";#N/A,#N/A,FALSE,"Crono"}</definedName>
    <definedName name="sgasdfa" localSheetId="1" hidden="1">{#N/A,#N/A,FALSE,"Pla_Preço";#N/A,#N/A,FALSE,"Crono"}</definedName>
    <definedName name="sgasdfa" hidden="1">{#N/A,#N/A,FALSE,"Pla_Preço";#N/A,#N/A,FALSE,"Crono"}</definedName>
    <definedName name="SINAPI_data">[1]!Data[Custom]</definedName>
    <definedName name="_xlnm.Print_Titles" localSheetId="6">BDI!$1:$1</definedName>
    <definedName name="_xlnm.Print_Titles" localSheetId="3">COMPOSIÇÕES!$2:$2</definedName>
    <definedName name="_xlnm.Print_Titles" localSheetId="5">INSUMOS!$1:$1</definedName>
    <definedName name="_xlnm.Print_Titles" localSheetId="2">MEMÓRIA!$2:$3</definedName>
    <definedName name="_xlnm.Print_Titles" localSheetId="0">RESUMO!$1:$3</definedName>
    <definedName name="_xlnm.Print_Titles" localSheetId="1">SINTETICO!$1:$3</definedName>
    <definedName name="Unidades_validas" localSheetId="2">[1]INSUMOS!$V$2:$V$105</definedName>
    <definedName name="werbasdfgaabter" localSheetId="6" hidden="1">{#N/A,#N/A,FALSE,"Pla_Preço";#N/A,#N/A,FALSE,"Crono"}</definedName>
    <definedName name="werbasdfgaabter" localSheetId="3" hidden="1">{#N/A,#N/A,FALSE,"Pla_Preço";#N/A,#N/A,FALSE,"Crono"}</definedName>
    <definedName name="werbasdfgaabter" localSheetId="4" hidden="1">{#N/A,#N/A,FALSE,"Pla_Preço";#N/A,#N/A,FALSE,"Crono"}</definedName>
    <definedName name="werbasdfgaabter" localSheetId="5" hidden="1">{#N/A,#N/A,FALSE,"Pla_Preço";#N/A,#N/A,FALSE,"Crono"}</definedName>
    <definedName name="werbasdfgaabter" localSheetId="2" hidden="1">{#N/A,#N/A,FALSE,"Pla_Preço";#N/A,#N/A,FALSE,"Crono"}</definedName>
    <definedName name="werbasdfgaabter" localSheetId="1" hidden="1">{#N/A,#N/A,FALSE,"Pla_Preço";#N/A,#N/A,FALSE,"Crono"}</definedName>
    <definedName name="werbasdfgaabter" hidden="1">{#N/A,#N/A,FALSE,"Pla_Preço";#N/A,#N/A,FALSE,"Crono"}</definedName>
    <definedName name="wqetbw65" localSheetId="6" hidden="1">{#N/A,#N/A,FALSE,"Pla_Preço";#N/A,#N/A,FALSE,"Crono"}</definedName>
    <definedName name="wqetbw65" localSheetId="3" hidden="1">{#N/A,#N/A,FALSE,"Pla_Preço";#N/A,#N/A,FALSE,"Crono"}</definedName>
    <definedName name="wqetbw65" localSheetId="4" hidden="1">{#N/A,#N/A,FALSE,"Pla_Preço";#N/A,#N/A,FALSE,"Crono"}</definedName>
    <definedName name="wqetbw65" localSheetId="5" hidden="1">{#N/A,#N/A,FALSE,"Pla_Preço";#N/A,#N/A,FALSE,"Crono"}</definedName>
    <definedName name="wqetbw65" localSheetId="2" hidden="1">{#N/A,#N/A,FALSE,"Pla_Preço";#N/A,#N/A,FALSE,"Crono"}</definedName>
    <definedName name="wqetbw65" localSheetId="1" hidden="1">{#N/A,#N/A,FALSE,"Pla_Preço";#N/A,#N/A,FALSE,"Crono"}</definedName>
    <definedName name="wqetbw65" hidden="1">{#N/A,#N/A,FALSE,"Pla_Preço";#N/A,#N/A,FALSE,"Crono"}</definedName>
    <definedName name="wrn.preco." localSheetId="6" hidden="1">{#N/A,#N/A,FALSE,"Pla_Preço";#N/A,#N/A,FALSE,"Crono"}</definedName>
    <definedName name="wrn.preco." localSheetId="3" hidden="1">{#N/A,#N/A,FALSE,"Pla_Preço";#N/A,#N/A,FALSE,"Crono"}</definedName>
    <definedName name="wrn.preco." localSheetId="4" hidden="1">{#N/A,#N/A,FALSE,"Pla_Preço";#N/A,#N/A,FALSE,"Crono"}</definedName>
    <definedName name="wrn.preco." localSheetId="5" hidden="1">{#N/A,#N/A,FALSE,"Pla_Preço";#N/A,#N/A,FALSE,"Crono"}</definedName>
    <definedName name="wrn.preco." localSheetId="2" hidden="1">{#N/A,#N/A,FALSE,"Pla_Preço";#N/A,#N/A,FALSE,"Crono"}</definedName>
    <definedName name="wrn.preco." localSheetId="1" hidden="1">{#N/A,#N/A,FALSE,"Pla_Preço";#N/A,#N/A,FALSE,"Crono"}</definedName>
    <definedName name="wrn.preco." hidden="1">{#N/A,#N/A,FALSE,"Pla_Preço";#N/A,#N/A,FALSE,"Crono"}</definedName>
    <definedName name="zdfgfhcg6" localSheetId="6" hidden="1">{#N/A,#N/A,FALSE,"Pla_Preço";#N/A,#N/A,FALSE,"Crono"}</definedName>
    <definedName name="zdfgfhcg6" localSheetId="3" hidden="1">{#N/A,#N/A,FALSE,"Pla_Preço";#N/A,#N/A,FALSE,"Crono"}</definedName>
    <definedName name="zdfgfhcg6" localSheetId="4" hidden="1">{#N/A,#N/A,FALSE,"Pla_Preço";#N/A,#N/A,FALSE,"Crono"}</definedName>
    <definedName name="zdfgfhcg6" localSheetId="5" hidden="1">{#N/A,#N/A,FALSE,"Pla_Preço";#N/A,#N/A,FALSE,"Crono"}</definedName>
    <definedName name="zdfgfhcg6" localSheetId="2" hidden="1">{#N/A,#N/A,FALSE,"Pla_Preço";#N/A,#N/A,FALSE,"Crono"}</definedName>
    <definedName name="zdfgfhcg6" localSheetId="1" hidden="1">{#N/A,#N/A,FALSE,"Pla_Preço";#N/A,#N/A,FALSE,"Crono"}</definedName>
    <definedName name="zdfgfhcg6" hidden="1">{#N/A,#N/A,FALSE,"Pla_Preço";#N/A,#N/A,FALSE,"Crono"}</definedName>
    <definedName name="zdfgsdrtr8" localSheetId="6" hidden="1">{#N/A,#N/A,FALSE,"Pla_Preço";#N/A,#N/A,FALSE,"Crono"}</definedName>
    <definedName name="zdfgsdrtr8" localSheetId="3" hidden="1">{#N/A,#N/A,FALSE,"Pla_Preço";#N/A,#N/A,FALSE,"Crono"}</definedName>
    <definedName name="zdfgsdrtr8" localSheetId="4" hidden="1">{#N/A,#N/A,FALSE,"Pla_Preço";#N/A,#N/A,FALSE,"Crono"}</definedName>
    <definedName name="zdfgsdrtr8" localSheetId="5" hidden="1">{#N/A,#N/A,FALSE,"Pla_Preço";#N/A,#N/A,FALSE,"Crono"}</definedName>
    <definedName name="zdfgsdrtr8" localSheetId="2" hidden="1">{#N/A,#N/A,FALSE,"Pla_Preço";#N/A,#N/A,FALSE,"Crono"}</definedName>
    <definedName name="zdfgsdrtr8" localSheetId="1" hidden="1">{#N/A,#N/A,FALSE,"Pla_Preço";#N/A,#N/A,FALSE,"Crono"}</definedName>
    <definedName name="zdfgsdrtr8" hidden="1">{#N/A,#N/A,FALSE,"Pla_Preço";#N/A,#N/A,FALSE,"Crono"}</definedName>
    <definedName name="zxgfgsdfgg8" localSheetId="6" hidden="1">{#N/A,#N/A,FALSE,"Pla_Preço";#N/A,#N/A,FALSE,"Crono"}</definedName>
    <definedName name="zxgfgsdfgg8" localSheetId="3" hidden="1">{#N/A,#N/A,FALSE,"Pla_Preço";#N/A,#N/A,FALSE,"Crono"}</definedName>
    <definedName name="zxgfgsdfgg8" localSheetId="4" hidden="1">{#N/A,#N/A,FALSE,"Pla_Preço";#N/A,#N/A,FALSE,"Crono"}</definedName>
    <definedName name="zxgfgsdfgg8" localSheetId="5" hidden="1">{#N/A,#N/A,FALSE,"Pla_Preço";#N/A,#N/A,FALSE,"Crono"}</definedName>
    <definedName name="zxgfgsdfgg8" localSheetId="2" hidden="1">{#N/A,#N/A,FALSE,"Pla_Preço";#N/A,#N/A,FALSE,"Crono"}</definedName>
    <definedName name="zxgfgsdfgg8" localSheetId="1" hidden="1">{#N/A,#N/A,FALSE,"Pla_Preço";#N/A,#N/A,FALSE,"Crono"}</definedName>
    <definedName name="zxgfgsdfgg8" hidden="1">{#N/A,#N/A,FALSE,"Pla_Preço";#N/A,#N/A,FALSE,"Crono"}</definedName>
  </definedNames>
  <calcPr calcId="162913" iterateDelta="1E-4"/>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R17" i="6" l="1"/>
  <c r="S17" i="6" s="1"/>
  <c r="D106" i="6"/>
  <c r="I26" i="6"/>
  <c r="H26" i="6"/>
  <c r="G26" i="6"/>
  <c r="F26" i="6"/>
  <c r="E26" i="6"/>
  <c r="J26" i="6" s="1"/>
  <c r="I24" i="6"/>
  <c r="H24" i="6"/>
  <c r="G24" i="6"/>
  <c r="F24" i="6"/>
  <c r="E24" i="6"/>
  <c r="J24" i="6" s="1"/>
  <c r="H22" i="6"/>
  <c r="I22" i="6" s="1"/>
  <c r="G22" i="6"/>
  <c r="F22" i="6"/>
  <c r="E22" i="6"/>
  <c r="J22" i="6" s="1"/>
  <c r="H20" i="6"/>
  <c r="G20" i="6"/>
  <c r="F20" i="6"/>
  <c r="E20" i="6"/>
  <c r="G18" i="6"/>
  <c r="F18" i="6"/>
  <c r="E18" i="6"/>
  <c r="H16" i="6"/>
  <c r="G16" i="6"/>
  <c r="F16" i="6"/>
  <c r="E16" i="6"/>
  <c r="H14" i="6"/>
  <c r="G14" i="6"/>
  <c r="F14" i="6"/>
  <c r="E14" i="6"/>
  <c r="F12" i="6"/>
  <c r="E12" i="6"/>
  <c r="G12" i="6" s="1"/>
  <c r="G10" i="6"/>
  <c r="F10" i="6"/>
  <c r="E10" i="6"/>
  <c r="F8" i="6"/>
  <c r="E8" i="6"/>
  <c r="I6" i="6"/>
  <c r="H6" i="6"/>
  <c r="G6" i="6"/>
  <c r="F6" i="6"/>
  <c r="E6" i="6"/>
  <c r="J6" i="6" l="1"/>
  <c r="G8" i="6"/>
  <c r="I16" i="6"/>
  <c r="J16" i="6" s="1"/>
  <c r="I20" i="6"/>
  <c r="J20" i="6" s="1"/>
  <c r="H12" i="6"/>
  <c r="J12" i="6" s="1"/>
  <c r="I12" i="6"/>
  <c r="H10" i="6"/>
  <c r="J10" i="6" s="1"/>
  <c r="H18" i="6"/>
  <c r="I18" i="6" s="1"/>
  <c r="I14" i="6"/>
  <c r="J14" i="6" s="1"/>
  <c r="I10" i="6"/>
  <c r="J18" i="6" l="1"/>
  <c r="H8" i="6"/>
  <c r="I8" i="6"/>
  <c r="J8" i="6" s="1"/>
  <c r="K8" i="6" l="1"/>
  <c r="L8" i="6" l="1"/>
  <c r="M8" i="6" l="1"/>
  <c r="N8" i="6" s="1"/>
  <c r="O8" i="6"/>
  <c r="P8" i="6" l="1"/>
  <c r="H5" i="8" l="1"/>
  <c r="G5" i="8"/>
  <c r="D96" i="6"/>
  <c r="I96" i="6" s="1"/>
  <c r="R95" i="6"/>
  <c r="C95" i="6"/>
  <c r="B95" i="6"/>
  <c r="A95" i="6"/>
  <c r="D94" i="6"/>
  <c r="P94" i="6" s="1"/>
  <c r="R93" i="6"/>
  <c r="C93" i="6"/>
  <c r="B93" i="6"/>
  <c r="A93" i="6"/>
  <c r="D92" i="6"/>
  <c r="O92" i="6" s="1"/>
  <c r="R91" i="6"/>
  <c r="C91" i="6"/>
  <c r="B91" i="6"/>
  <c r="A91" i="6"/>
  <c r="O90" i="6"/>
  <c r="K90" i="6"/>
  <c r="G90" i="6"/>
  <c r="E90" i="6"/>
  <c r="D90" i="6"/>
  <c r="J90" i="6" s="1"/>
  <c r="R89" i="6"/>
  <c r="D89" i="6"/>
  <c r="S89" i="6" s="1"/>
  <c r="C89" i="6"/>
  <c r="B89" i="6"/>
  <c r="A89" i="6"/>
  <c r="D88" i="6"/>
  <c r="I88" i="6" s="1"/>
  <c r="R87" i="6"/>
  <c r="C87" i="6"/>
  <c r="B87" i="6"/>
  <c r="A87" i="6"/>
  <c r="D86" i="6"/>
  <c r="P86" i="6" s="1"/>
  <c r="R85" i="6"/>
  <c r="C85" i="6"/>
  <c r="B85" i="6"/>
  <c r="A85" i="6"/>
  <c r="D84" i="6"/>
  <c r="O84" i="6" s="1"/>
  <c r="R83" i="6"/>
  <c r="C83" i="6"/>
  <c r="B83" i="6"/>
  <c r="A83" i="6"/>
  <c r="O82" i="6"/>
  <c r="L82" i="6"/>
  <c r="H82" i="6"/>
  <c r="G82" i="6"/>
  <c r="F82" i="6"/>
  <c r="E82" i="6"/>
  <c r="D82" i="6"/>
  <c r="J82" i="6" s="1"/>
  <c r="R81" i="6"/>
  <c r="C81" i="6"/>
  <c r="B81" i="6"/>
  <c r="A81" i="6"/>
  <c r="D80" i="6"/>
  <c r="I80" i="6" s="1"/>
  <c r="R79" i="6"/>
  <c r="C79" i="6"/>
  <c r="B79" i="6"/>
  <c r="A79" i="6"/>
  <c r="N78" i="6"/>
  <c r="M78" i="6"/>
  <c r="L78" i="6"/>
  <c r="I78" i="6"/>
  <c r="G78" i="6"/>
  <c r="E78" i="6"/>
  <c r="D78" i="6"/>
  <c r="P78" i="6" s="1"/>
  <c r="R77" i="6"/>
  <c r="D77" i="6"/>
  <c r="C77" i="6"/>
  <c r="B77" i="6"/>
  <c r="A77" i="6"/>
  <c r="J76" i="6"/>
  <c r="D76" i="6"/>
  <c r="P76" i="6" s="1"/>
  <c r="R75" i="6"/>
  <c r="C75" i="6"/>
  <c r="B75" i="6"/>
  <c r="A75" i="6"/>
  <c r="M74" i="6"/>
  <c r="K74" i="6"/>
  <c r="H74" i="6"/>
  <c r="F74" i="6"/>
  <c r="D74" i="6"/>
  <c r="J74" i="6" s="1"/>
  <c r="R73" i="6"/>
  <c r="C73" i="6"/>
  <c r="B73" i="6"/>
  <c r="A73" i="6"/>
  <c r="D72" i="6"/>
  <c r="J72" i="6" s="1"/>
  <c r="R71" i="6"/>
  <c r="C71" i="6"/>
  <c r="B71" i="6"/>
  <c r="A71" i="6"/>
  <c r="D70" i="6"/>
  <c r="P70" i="6" s="1"/>
  <c r="R69" i="6"/>
  <c r="C69" i="6"/>
  <c r="B69" i="6"/>
  <c r="A69" i="6"/>
  <c r="D68" i="6"/>
  <c r="O68" i="6" s="1"/>
  <c r="R67" i="6"/>
  <c r="C67" i="6"/>
  <c r="B67" i="6"/>
  <c r="A67" i="6"/>
  <c r="O66" i="6"/>
  <c r="M66" i="6"/>
  <c r="L66" i="6"/>
  <c r="H66" i="6"/>
  <c r="G66" i="6"/>
  <c r="E66" i="6"/>
  <c r="D66" i="6"/>
  <c r="J66" i="6" s="1"/>
  <c r="R65" i="6"/>
  <c r="D65" i="6"/>
  <c r="S65" i="6" s="1"/>
  <c r="C65" i="6"/>
  <c r="B65" i="6"/>
  <c r="A65" i="6"/>
  <c r="R64" i="6"/>
  <c r="S64" i="6" s="1"/>
  <c r="E63" i="6"/>
  <c r="R63" i="6" s="1"/>
  <c r="O62" i="6"/>
  <c r="N62" i="6"/>
  <c r="M62" i="6"/>
  <c r="L62" i="6"/>
  <c r="K62" i="6"/>
  <c r="J62" i="6"/>
  <c r="I62" i="6"/>
  <c r="H62" i="6"/>
  <c r="G62" i="6"/>
  <c r="F62" i="6"/>
  <c r="E62" i="6"/>
  <c r="P62" i="6"/>
  <c r="R61" i="6"/>
  <c r="S61" i="6" s="1"/>
  <c r="O60" i="6"/>
  <c r="L60" i="6"/>
  <c r="K60" i="6"/>
  <c r="J60" i="6"/>
  <c r="I60" i="6"/>
  <c r="G60" i="6"/>
  <c r="E60" i="6"/>
  <c r="P60" i="6"/>
  <c r="R59" i="6"/>
  <c r="N58" i="6"/>
  <c r="H58" i="6"/>
  <c r="M58" i="6"/>
  <c r="R57" i="6"/>
  <c r="O56" i="6"/>
  <c r="M56" i="6"/>
  <c r="K56" i="6"/>
  <c r="E56" i="6"/>
  <c r="J56" i="6"/>
  <c r="R55" i="6"/>
  <c r="S55" i="6" s="1"/>
  <c r="O54" i="6"/>
  <c r="N54" i="6"/>
  <c r="M54" i="6"/>
  <c r="L54" i="6"/>
  <c r="K54" i="6"/>
  <c r="J54" i="6"/>
  <c r="I54" i="6"/>
  <c r="H54" i="6"/>
  <c r="G54" i="6"/>
  <c r="F54" i="6"/>
  <c r="E54" i="6"/>
  <c r="P54" i="6"/>
  <c r="R53" i="6"/>
  <c r="S53" i="6" s="1"/>
  <c r="O52" i="6"/>
  <c r="L52" i="6"/>
  <c r="K52" i="6"/>
  <c r="J52" i="6"/>
  <c r="I52" i="6"/>
  <c r="G52" i="6"/>
  <c r="E52" i="6"/>
  <c r="P52" i="6"/>
  <c r="R51" i="6"/>
  <c r="N50" i="6"/>
  <c r="H50" i="6"/>
  <c r="F50" i="6"/>
  <c r="M50" i="6"/>
  <c r="R49" i="6"/>
  <c r="O48" i="6"/>
  <c r="K48" i="6"/>
  <c r="E48" i="6"/>
  <c r="J48" i="6"/>
  <c r="R47" i="6"/>
  <c r="O46" i="6"/>
  <c r="N46" i="6"/>
  <c r="M46" i="6"/>
  <c r="L46" i="6"/>
  <c r="K46" i="6"/>
  <c r="J46" i="6"/>
  <c r="I46" i="6"/>
  <c r="H46" i="6"/>
  <c r="G46" i="6"/>
  <c r="F46" i="6"/>
  <c r="E46" i="6"/>
  <c r="P46" i="6"/>
  <c r="R45" i="6"/>
  <c r="S45" i="6" s="1"/>
  <c r="K44" i="6"/>
  <c r="J44" i="6"/>
  <c r="I44" i="6"/>
  <c r="G44" i="6"/>
  <c r="E44" i="6"/>
  <c r="P44" i="6"/>
  <c r="R43" i="6"/>
  <c r="N42" i="6"/>
  <c r="H42" i="6"/>
  <c r="G42" i="6"/>
  <c r="F42" i="6"/>
  <c r="M42" i="6"/>
  <c r="R41" i="6"/>
  <c r="K40" i="6"/>
  <c r="E40" i="6"/>
  <c r="J40" i="6"/>
  <c r="R39" i="6"/>
  <c r="R38" i="6"/>
  <c r="S38" i="6" s="1"/>
  <c r="E37" i="6"/>
  <c r="R37" i="6" s="1"/>
  <c r="S37" i="6" s="1"/>
  <c r="L36" i="6"/>
  <c r="K36" i="6"/>
  <c r="J36" i="6"/>
  <c r="F36" i="6"/>
  <c r="E36" i="6"/>
  <c r="R35" i="6"/>
  <c r="O34" i="6"/>
  <c r="N34" i="6"/>
  <c r="M34" i="6"/>
  <c r="J34" i="6"/>
  <c r="I34" i="6"/>
  <c r="H34" i="6"/>
  <c r="G34" i="6"/>
  <c r="F34" i="6"/>
  <c r="E34" i="6"/>
  <c r="L34" i="6"/>
  <c r="S33" i="6"/>
  <c r="R33" i="6"/>
  <c r="L32" i="6"/>
  <c r="F32" i="6"/>
  <c r="K32" i="6"/>
  <c r="R31" i="6"/>
  <c r="O30" i="6"/>
  <c r="N30" i="6"/>
  <c r="M30" i="6"/>
  <c r="K30" i="6"/>
  <c r="I30" i="6"/>
  <c r="H30" i="6"/>
  <c r="G30" i="6"/>
  <c r="F30" i="6"/>
  <c r="S29" i="6"/>
  <c r="R29" i="6"/>
  <c r="J28" i="6"/>
  <c r="F28" i="6"/>
  <c r="E28" i="6"/>
  <c r="R27" i="6"/>
  <c r="R25" i="6"/>
  <c r="S25" i="6" s="1"/>
  <c r="K24" i="6"/>
  <c r="L24" i="6" s="1"/>
  <c r="R23" i="6"/>
  <c r="K22" i="6"/>
  <c r="R21" i="6"/>
  <c r="S21" i="6" s="1"/>
  <c r="L20" i="6"/>
  <c r="K20" i="6"/>
  <c r="R19" i="6"/>
  <c r="K16" i="6"/>
  <c r="L16" i="6" s="1"/>
  <c r="R15" i="6"/>
  <c r="K14" i="6"/>
  <c r="R13" i="6"/>
  <c r="S13" i="6" s="1"/>
  <c r="K12" i="6"/>
  <c r="L12" i="6" s="1"/>
  <c r="R11" i="6"/>
  <c r="S9" i="6"/>
  <c r="R9" i="6"/>
  <c r="R8" i="6"/>
  <c r="S8" i="6" s="1"/>
  <c r="R5" i="6"/>
  <c r="P4" i="6"/>
  <c r="O4" i="6"/>
  <c r="N4" i="6"/>
  <c r="M4" i="6"/>
  <c r="L4" i="6"/>
  <c r="K4" i="6"/>
  <c r="J4" i="6"/>
  <c r="I4" i="6"/>
  <c r="H4" i="6"/>
  <c r="G4" i="6"/>
  <c r="F4" i="6"/>
  <c r="E4" i="6"/>
  <c r="C34" i="2"/>
  <c r="D33" i="2"/>
  <c r="D32" i="2"/>
  <c r="D31" i="2"/>
  <c r="D30" i="2"/>
  <c r="D29" i="2"/>
  <c r="D28" i="2"/>
  <c r="D27" i="2"/>
  <c r="D26" i="2"/>
  <c r="D25" i="2"/>
  <c r="D24" i="2"/>
  <c r="D23" i="2"/>
  <c r="D22" i="2"/>
  <c r="C18" i="2"/>
  <c r="D17" i="2"/>
  <c r="D16" i="2"/>
  <c r="D15" i="2"/>
  <c r="D14" i="2"/>
  <c r="D13" i="2"/>
  <c r="D12" i="2"/>
  <c r="D11" i="2"/>
  <c r="D10" i="2"/>
  <c r="D9" i="2"/>
  <c r="D8" i="2"/>
  <c r="D7" i="2"/>
  <c r="D6" i="2"/>
  <c r="K28" i="6" l="1"/>
  <c r="L28" i="6" s="1"/>
  <c r="S77" i="6"/>
  <c r="R54" i="6"/>
  <c r="S54" i="6" s="1"/>
  <c r="E70" i="6"/>
  <c r="F70" i="6"/>
  <c r="L74" i="6"/>
  <c r="M86" i="6"/>
  <c r="I94" i="6"/>
  <c r="K94" i="6"/>
  <c r="G70" i="6"/>
  <c r="N86" i="6"/>
  <c r="I70" i="6"/>
  <c r="O74" i="6"/>
  <c r="K82" i="6"/>
  <c r="F90" i="6"/>
  <c r="J92" i="6"/>
  <c r="L94" i="6"/>
  <c r="R46" i="6"/>
  <c r="S46" i="6" s="1"/>
  <c r="D85" i="6"/>
  <c r="S85" i="6" s="1"/>
  <c r="M94" i="6"/>
  <c r="J70" i="6"/>
  <c r="F66" i="6"/>
  <c r="J68" i="6"/>
  <c r="K70" i="6"/>
  <c r="D73" i="6"/>
  <c r="S73" i="6" s="1"/>
  <c r="F78" i="6"/>
  <c r="M82" i="6"/>
  <c r="H90" i="6"/>
  <c r="N94" i="6"/>
  <c r="M70" i="6"/>
  <c r="E86" i="6"/>
  <c r="L90" i="6"/>
  <c r="D93" i="6"/>
  <c r="S93" i="6" s="1"/>
  <c r="L70" i="6"/>
  <c r="K66" i="6"/>
  <c r="N70" i="6"/>
  <c r="E74" i="6"/>
  <c r="K78" i="6"/>
  <c r="D81" i="6"/>
  <c r="S81" i="6" s="1"/>
  <c r="F86" i="6"/>
  <c r="M90" i="6"/>
  <c r="D69" i="6"/>
  <c r="G86" i="6"/>
  <c r="S69" i="6"/>
  <c r="G74" i="6"/>
  <c r="I86" i="6"/>
  <c r="E94" i="6"/>
  <c r="K86" i="6"/>
  <c r="F94" i="6"/>
  <c r="J84" i="6"/>
  <c r="L86" i="6"/>
  <c r="G94" i="6"/>
  <c r="C100" i="6"/>
  <c r="S15" i="6"/>
  <c r="R62" i="6"/>
  <c r="S62" i="6" s="1"/>
  <c r="P68" i="6"/>
  <c r="J80" i="6"/>
  <c r="P84" i="6"/>
  <c r="J88" i="6"/>
  <c r="P92" i="6"/>
  <c r="J96" i="6"/>
  <c r="K6" i="6"/>
  <c r="R7" i="6"/>
  <c r="S7" i="6" s="1"/>
  <c r="M16" i="6"/>
  <c r="S23" i="6"/>
  <c r="M24" i="6"/>
  <c r="G28" i="6"/>
  <c r="J30" i="6"/>
  <c r="S31" i="6"/>
  <c r="M32" i="6"/>
  <c r="P34" i="6"/>
  <c r="G36" i="6"/>
  <c r="L40" i="6"/>
  <c r="O42" i="6"/>
  <c r="F44" i="6"/>
  <c r="L48" i="6"/>
  <c r="O50" i="6"/>
  <c r="F52" i="6"/>
  <c r="L56" i="6"/>
  <c r="O58" i="6"/>
  <c r="F60" i="6"/>
  <c r="N66" i="6"/>
  <c r="E68" i="6"/>
  <c r="H70" i="6"/>
  <c r="K72" i="6"/>
  <c r="N74" i="6"/>
  <c r="E76" i="6"/>
  <c r="H78" i="6"/>
  <c r="K80" i="6"/>
  <c r="N82" i="6"/>
  <c r="E84" i="6"/>
  <c r="H86" i="6"/>
  <c r="K88" i="6"/>
  <c r="N90" i="6"/>
  <c r="E92" i="6"/>
  <c r="H94" i="6"/>
  <c r="K96" i="6"/>
  <c r="H36" i="6"/>
  <c r="S39" i="6"/>
  <c r="P42" i="6"/>
  <c r="S63" i="6"/>
  <c r="F68" i="6"/>
  <c r="L72" i="6"/>
  <c r="F76" i="6"/>
  <c r="L80" i="6"/>
  <c r="F84" i="6"/>
  <c r="L88" i="6"/>
  <c r="F92" i="6"/>
  <c r="L96" i="6"/>
  <c r="N16" i="6"/>
  <c r="H28" i="6"/>
  <c r="N32" i="6"/>
  <c r="M40" i="6"/>
  <c r="S47" i="6"/>
  <c r="M48" i="6"/>
  <c r="P50" i="6"/>
  <c r="P58" i="6"/>
  <c r="S5" i="6"/>
  <c r="L14" i="6"/>
  <c r="L22" i="6"/>
  <c r="I28" i="6"/>
  <c r="L30" i="6"/>
  <c r="O32" i="6"/>
  <c r="I36" i="6"/>
  <c r="N40" i="6"/>
  <c r="E42" i="6"/>
  <c r="H44" i="6"/>
  <c r="N48" i="6"/>
  <c r="E50" i="6"/>
  <c r="E100" i="6" s="1"/>
  <c r="E106" i="6" s="1"/>
  <c r="H52" i="6"/>
  <c r="N56" i="6"/>
  <c r="E58" i="6"/>
  <c r="H60" i="6"/>
  <c r="P66" i="6"/>
  <c r="G68" i="6"/>
  <c r="D71" i="6"/>
  <c r="S71" i="6" s="1"/>
  <c r="M72" i="6"/>
  <c r="P74" i="6"/>
  <c r="G76" i="6"/>
  <c r="J78" i="6"/>
  <c r="D79" i="6"/>
  <c r="S79" i="6" s="1"/>
  <c r="M80" i="6"/>
  <c r="P82" i="6"/>
  <c r="G84" i="6"/>
  <c r="J86" i="6"/>
  <c r="D87" i="6"/>
  <c r="S87" i="6" s="1"/>
  <c r="M88" i="6"/>
  <c r="P90" i="6"/>
  <c r="G92" i="6"/>
  <c r="J94" i="6"/>
  <c r="D95" i="6"/>
  <c r="S95" i="6" s="1"/>
  <c r="M96" i="6"/>
  <c r="P32" i="6"/>
  <c r="O40" i="6"/>
  <c r="F58" i="6"/>
  <c r="H68" i="6"/>
  <c r="N72" i="6"/>
  <c r="H76" i="6"/>
  <c r="N80" i="6"/>
  <c r="H84" i="6"/>
  <c r="N88" i="6"/>
  <c r="H92" i="6"/>
  <c r="N96" i="6"/>
  <c r="E32" i="6"/>
  <c r="P40" i="6"/>
  <c r="P48" i="6"/>
  <c r="G50" i="6"/>
  <c r="P56" i="6"/>
  <c r="G58" i="6"/>
  <c r="I68" i="6"/>
  <c r="O72" i="6"/>
  <c r="I76" i="6"/>
  <c r="O80" i="6"/>
  <c r="I84" i="6"/>
  <c r="O88" i="6"/>
  <c r="I92" i="6"/>
  <c r="O96" i="6"/>
  <c r="P80" i="6"/>
  <c r="P96" i="6"/>
  <c r="M12" i="6"/>
  <c r="O12" i="6" s="1"/>
  <c r="S19" i="6"/>
  <c r="M36" i="6"/>
  <c r="F40" i="6"/>
  <c r="I42" i="6"/>
  <c r="L44" i="6"/>
  <c r="F48" i="6"/>
  <c r="I58" i="6"/>
  <c r="K68" i="6"/>
  <c r="K76" i="6"/>
  <c r="E80" i="6"/>
  <c r="K84" i="6"/>
  <c r="E88" i="6"/>
  <c r="K92" i="6"/>
  <c r="E96" i="6"/>
  <c r="P72" i="6"/>
  <c r="S11" i="6"/>
  <c r="S27" i="6"/>
  <c r="P30" i="6"/>
  <c r="G32" i="6"/>
  <c r="S35" i="6"/>
  <c r="F56" i="6"/>
  <c r="K10" i="6"/>
  <c r="N12" i="6"/>
  <c r="K18" i="6"/>
  <c r="K26" i="6"/>
  <c r="E30" i="6"/>
  <c r="H32" i="6"/>
  <c r="K34" i="6"/>
  <c r="N36" i="6"/>
  <c r="G40" i="6"/>
  <c r="J42" i="6"/>
  <c r="S43" i="6"/>
  <c r="M44" i="6"/>
  <c r="G48" i="6"/>
  <c r="J50" i="6"/>
  <c r="S51" i="6"/>
  <c r="M52" i="6"/>
  <c r="G56" i="6"/>
  <c r="J58" i="6"/>
  <c r="S59" i="6"/>
  <c r="M60" i="6"/>
  <c r="I66" i="6"/>
  <c r="R66" i="6" s="1"/>
  <c r="S66" i="6" s="1"/>
  <c r="L68" i="6"/>
  <c r="O70" i="6"/>
  <c r="F72" i="6"/>
  <c r="I74" i="6"/>
  <c r="L76" i="6"/>
  <c r="O78" i="6"/>
  <c r="F80" i="6"/>
  <c r="I82" i="6"/>
  <c r="R82" i="6" s="1"/>
  <c r="S82" i="6" s="1"/>
  <c r="L84" i="6"/>
  <c r="O86" i="6"/>
  <c r="F88" i="6"/>
  <c r="I90" i="6"/>
  <c r="L92" i="6"/>
  <c r="O94" i="6"/>
  <c r="F96" i="6"/>
  <c r="P88" i="6"/>
  <c r="M20" i="6"/>
  <c r="N20" i="6" s="1"/>
  <c r="I50" i="6"/>
  <c r="E72" i="6"/>
  <c r="I32" i="6"/>
  <c r="O36" i="6"/>
  <c r="H40" i="6"/>
  <c r="K42" i="6"/>
  <c r="N44" i="6"/>
  <c r="H48" i="6"/>
  <c r="K50" i="6"/>
  <c r="N52" i="6"/>
  <c r="H56" i="6"/>
  <c r="K58" i="6"/>
  <c r="N60" i="6"/>
  <c r="D67" i="6"/>
  <c r="S67" i="6" s="1"/>
  <c r="M68" i="6"/>
  <c r="G72" i="6"/>
  <c r="D75" i="6"/>
  <c r="S75" i="6" s="1"/>
  <c r="M76" i="6"/>
  <c r="G80" i="6"/>
  <c r="D83" i="6"/>
  <c r="S83" i="6" s="1"/>
  <c r="M84" i="6"/>
  <c r="G88" i="6"/>
  <c r="D91" i="6"/>
  <c r="S91" i="6" s="1"/>
  <c r="M92" i="6"/>
  <c r="G96" i="6"/>
  <c r="J32" i="6"/>
  <c r="P36" i="6"/>
  <c r="I40" i="6"/>
  <c r="L42" i="6"/>
  <c r="O44" i="6"/>
  <c r="I48" i="6"/>
  <c r="L50" i="6"/>
  <c r="I56" i="6"/>
  <c r="L58" i="6"/>
  <c r="N68" i="6"/>
  <c r="H72" i="6"/>
  <c r="N76" i="6"/>
  <c r="H80" i="6"/>
  <c r="N84" i="6"/>
  <c r="H88" i="6"/>
  <c r="N92" i="6"/>
  <c r="H96" i="6"/>
  <c r="S41" i="6"/>
  <c r="S49" i="6"/>
  <c r="S57" i="6"/>
  <c r="I72" i="6"/>
  <c r="O76" i="6"/>
  <c r="A20" i="2"/>
  <c r="A37" i="2"/>
  <c r="A4" i="2"/>
  <c r="P16" i="6" l="1"/>
  <c r="R16" i="6" s="1"/>
  <c r="S16" i="6" s="1"/>
  <c r="O16" i="6"/>
  <c r="M28" i="6"/>
  <c r="N28" i="6" s="1"/>
  <c r="L10" i="6"/>
  <c r="M10" i="6"/>
  <c r="N10" i="6" s="1"/>
  <c r="O10" i="6" s="1"/>
  <c r="P20" i="6"/>
  <c r="P12" i="6"/>
  <c r="R12" i="6" s="1"/>
  <c r="S12" i="6" s="1"/>
  <c r="O20" i="6"/>
  <c r="N24" i="6"/>
  <c r="L26" i="6"/>
  <c r="M26" i="6"/>
  <c r="M14" i="6"/>
  <c r="L6" i="6"/>
  <c r="M6" i="6" s="1"/>
  <c r="M22" i="6"/>
  <c r="N22" i="6" s="1"/>
  <c r="L18" i="6"/>
  <c r="R90" i="6"/>
  <c r="S90" i="6" s="1"/>
  <c r="R34" i="6"/>
  <c r="S34" i="6" s="1"/>
  <c r="R72" i="6"/>
  <c r="S72" i="6" s="1"/>
  <c r="R74" i="6"/>
  <c r="S74" i="6" s="1"/>
  <c r="R40" i="6"/>
  <c r="S40" i="6" s="1"/>
  <c r="G100" i="6"/>
  <c r="G106" i="6" s="1"/>
  <c r="R86" i="6"/>
  <c r="S86" i="6" s="1"/>
  <c r="F100" i="6"/>
  <c r="F106" i="6" s="1"/>
  <c r="R56" i="6"/>
  <c r="S56" i="6" s="1"/>
  <c r="R52" i="6"/>
  <c r="S52" i="6" s="1"/>
  <c r="I100" i="6"/>
  <c r="I106" i="6" s="1"/>
  <c r="R78" i="6"/>
  <c r="S78" i="6" s="1"/>
  <c r="R44" i="6"/>
  <c r="S44" i="6" s="1"/>
  <c r="J100" i="6"/>
  <c r="J106" i="6" s="1"/>
  <c r="R20" i="6"/>
  <c r="S20" i="6" s="1"/>
  <c r="H100" i="6"/>
  <c r="H106" i="6" s="1"/>
  <c r="R48" i="6"/>
  <c r="S48" i="6" s="1"/>
  <c r="R94" i="6"/>
  <c r="S94" i="6" s="1"/>
  <c r="R70" i="6"/>
  <c r="S70" i="6" s="1"/>
  <c r="R36" i="6"/>
  <c r="S36" i="6" s="1"/>
  <c r="R60" i="6"/>
  <c r="S60" i="6" s="1"/>
  <c r="R84" i="6"/>
  <c r="S84" i="6" s="1"/>
  <c r="K100" i="6"/>
  <c r="R42" i="6"/>
  <c r="S42" i="6" s="1"/>
  <c r="E103" i="6"/>
  <c r="R32" i="6"/>
  <c r="S32" i="6" s="1"/>
  <c r="R76" i="6"/>
  <c r="S76" i="6" s="1"/>
  <c r="R30" i="6"/>
  <c r="S30" i="6" s="1"/>
  <c r="R88" i="6"/>
  <c r="S88" i="6" s="1"/>
  <c r="R58" i="6"/>
  <c r="S58" i="6" s="1"/>
  <c r="R96" i="6"/>
  <c r="S96" i="6" s="1"/>
  <c r="R80" i="6"/>
  <c r="S80" i="6" s="1"/>
  <c r="R92" i="6"/>
  <c r="S92" i="6" s="1"/>
  <c r="R68" i="6"/>
  <c r="S68" i="6" s="1"/>
  <c r="D100" i="6"/>
  <c r="Q106" i="6" s="1"/>
  <c r="R50" i="6"/>
  <c r="S50" i="6" s="1"/>
  <c r="O28" i="6" l="1"/>
  <c r="P28" i="6" s="1"/>
  <c r="N6" i="6"/>
  <c r="P10" i="6"/>
  <c r="R10" i="6" s="1"/>
  <c r="S10" i="6" s="1"/>
  <c r="N26" i="6"/>
  <c r="O26" i="6" s="1"/>
  <c r="M18" i="6"/>
  <c r="O6" i="6"/>
  <c r="P6" i="6" s="1"/>
  <c r="O22" i="6"/>
  <c r="P22" i="6" s="1"/>
  <c r="L100" i="6"/>
  <c r="L101" i="6" s="1"/>
  <c r="O24" i="6"/>
  <c r="N14" i="6"/>
  <c r="O14" i="6" s="1"/>
  <c r="F103" i="6"/>
  <c r="G103" i="6" s="1"/>
  <c r="H103" i="6" s="1"/>
  <c r="I103" i="6" s="1"/>
  <c r="J103" i="6" s="1"/>
  <c r="K103" i="6" s="1"/>
  <c r="I101" i="6"/>
  <c r="K106" i="6"/>
  <c r="K101" i="6"/>
  <c r="G101" i="6"/>
  <c r="H101" i="6"/>
  <c r="F101" i="6"/>
  <c r="J101" i="6"/>
  <c r="E101" i="6"/>
  <c r="E102" i="6" s="1"/>
  <c r="P14" i="6" l="1"/>
  <c r="R14" i="6" s="1"/>
  <c r="S14" i="6" s="1"/>
  <c r="R22" i="6"/>
  <c r="S22" i="6" s="1"/>
  <c r="R28" i="6"/>
  <c r="S28" i="6" s="1"/>
  <c r="L103" i="6"/>
  <c r="L106" i="6"/>
  <c r="P26" i="6"/>
  <c r="P24" i="6"/>
  <c r="R24" i="6" s="1"/>
  <c r="S24" i="6" s="1"/>
  <c r="R26" i="6"/>
  <c r="S26" i="6" s="1"/>
  <c r="R6" i="6"/>
  <c r="S6" i="6" s="1"/>
  <c r="N18" i="6"/>
  <c r="M100" i="6"/>
  <c r="M103" i="6" s="1"/>
  <c r="F102" i="6"/>
  <c r="G102" i="6" s="1"/>
  <c r="H102" i="6" s="1"/>
  <c r="I102" i="6" s="1"/>
  <c r="J102" i="6" s="1"/>
  <c r="K102" i="6" s="1"/>
  <c r="L102" i="6" s="1"/>
  <c r="N100" i="6" l="1"/>
  <c r="O18" i="6"/>
  <c r="O100" i="6" s="1"/>
  <c r="M106" i="6"/>
  <c r="M101" i="6"/>
  <c r="M102" i="6" s="1"/>
  <c r="O101" i="6" l="1"/>
  <c r="O106" i="6"/>
  <c r="P18" i="6"/>
  <c r="P100" i="6" s="1"/>
  <c r="N101" i="6"/>
  <c r="N102" i="6" s="1"/>
  <c r="O102" i="6" s="1"/>
  <c r="N106" i="6"/>
  <c r="N103" i="6"/>
  <c r="O103" i="6" s="1"/>
  <c r="R18" i="6" l="1"/>
  <c r="S18" i="6" s="1"/>
  <c r="P103" i="6"/>
  <c r="P106" i="6"/>
  <c r="P101" i="6"/>
  <c r="P102" i="6" s="1"/>
</calcChain>
</file>

<file path=xl/sharedStrings.xml><?xml version="1.0" encoding="utf-8"?>
<sst xmlns="http://schemas.openxmlformats.org/spreadsheetml/2006/main" count="2628" uniqueCount="803">
  <si>
    <t>.</t>
  </si>
  <si>
    <t>PLANILHA RESUMO</t>
  </si>
  <si>
    <t>Item</t>
  </si>
  <si>
    <t>Descrição</t>
  </si>
  <si>
    <t>Total</t>
  </si>
  <si>
    <t>Peso</t>
  </si>
  <si>
    <t>1</t>
  </si>
  <si>
    <t>SERVIÇOS PRELIMINARES</t>
  </si>
  <si>
    <t>2</t>
  </si>
  <si>
    <t>BANCOS À CONSTRUIR</t>
  </si>
  <si>
    <t>3</t>
  </si>
  <si>
    <t>ALAMBRADO À CONSTRUIR</t>
  </si>
  <si>
    <t>4</t>
  </si>
  <si>
    <t>CALÇADAS DE CONCRETO E RAMPAS</t>
  </si>
  <si>
    <t>5</t>
  </si>
  <si>
    <t>PLAYGROUND</t>
  </si>
  <si>
    <t>6</t>
  </si>
  <si>
    <t>ESTAÇÃO DE GINÁSTICA</t>
  </si>
  <si>
    <t>7</t>
  </si>
  <si>
    <t>CALÇADA DE CONCRETO A CONSERTAR</t>
  </si>
  <si>
    <t>8</t>
  </si>
  <si>
    <t>REDÁRIO</t>
  </si>
  <si>
    <t>9</t>
  </si>
  <si>
    <t>QUADRA POLIESPORTIVA</t>
  </si>
  <si>
    <t>10</t>
  </si>
  <si>
    <t>BEBEDOURO</t>
  </si>
  <si>
    <t>11</t>
  </si>
  <si>
    <t>PAISSAGISMO</t>
  </si>
  <si>
    <t>12</t>
  </si>
  <si>
    <t>ADMINISTRAÇÃO LOCAL DE OBRA</t>
  </si>
  <si>
    <t>Total Geral</t>
  </si>
  <si>
    <t>PLANILHA ORÇAMENTÁRIA SINTÉTICA</t>
  </si>
  <si>
    <t>Código</t>
  </si>
  <si>
    <t>Banco</t>
  </si>
  <si>
    <t>Und</t>
  </si>
  <si>
    <t>Quant.</t>
  </si>
  <si>
    <t>Valor Unit</t>
  </si>
  <si>
    <t>Valor com BDI</t>
  </si>
  <si>
    <t>Peso (%)</t>
  </si>
  <si>
    <t>Tipo</t>
  </si>
  <si>
    <t/>
  </si>
  <si>
    <t>Etapa</t>
  </si>
  <si>
    <t>1.1</t>
  </si>
  <si>
    <t>03.004.0009</t>
  </si>
  <si>
    <t>Próprio</t>
  </si>
  <si>
    <t>PLACA DE OBRA EM CHAPA DE AÇO GALVANIZADO</t>
  </si>
  <si>
    <t>m²</t>
  </si>
  <si>
    <t>625,51</t>
  </si>
  <si>
    <t>Composição</t>
  </si>
  <si>
    <t>1.2</t>
  </si>
  <si>
    <t>DR.01.001</t>
  </si>
  <si>
    <t>LOCAÇÃO DE CAÇAMBA (4M³).  (AF.GEOR)</t>
  </si>
  <si>
    <t>UN</t>
  </si>
  <si>
    <t>427</t>
  </si>
  <si>
    <t>1.3</t>
  </si>
  <si>
    <t>00010775</t>
  </si>
  <si>
    <t>SINAPI</t>
  </si>
  <si>
    <t>LOCACAO DE CONTAINER 2,30 X 6,00 M, ALT. 2,50 M, COM 1 SANITARIO, PARA ESCRITORIO, COMPLETO, SEM DIVISORIAS INTERNAS (NAO INCLUI MOBILIZACAO/DESMOBILIZACAO)</t>
  </si>
  <si>
    <t>MES</t>
  </si>
  <si>
    <t>977</t>
  </si>
  <si>
    <t>Insumo</t>
  </si>
  <si>
    <t>1.4</t>
  </si>
  <si>
    <t>00010776</t>
  </si>
  <si>
    <t>LOCACAO DE CONTAINER 2,30 X 6,00 M, ALT. 2,50 M, PARA ESCRITORIO, SEM DIVISORIAS INTERNAS E SEM SANITARIO (NAO INCLUI MOBILIZACAO/DESMOBILIZACAO)</t>
  </si>
  <si>
    <t>763,27</t>
  </si>
  <si>
    <t>1.5</t>
  </si>
  <si>
    <t>27.001.0033</t>
  </si>
  <si>
    <t>MOBILIZAÇÃO E DESMOBILIZAÇÃO DE CONTAINER, INCLUSIVE INSTALAÇÃO E TRANSPORTE COM CAMINHÃO GUINDAUTO (MUNCK)</t>
  </si>
  <si>
    <t>1345,76</t>
  </si>
  <si>
    <t>1.6</t>
  </si>
  <si>
    <t>02.001.0010</t>
  </si>
  <si>
    <t>DEMOLIÇÃO DE CONCRETO SIMPLES</t>
  </si>
  <si>
    <t>m³</t>
  </si>
  <si>
    <t>387,47</t>
  </si>
  <si>
    <t>2.1</t>
  </si>
  <si>
    <t>28.002.0125</t>
  </si>
  <si>
    <t>BANCO EM ALVENARIA DE TIJOLOS CERÂMICOS MACIÇOS, PREENCHIDO COM ARENITO, COM ASSENTO EM CONCRETO DE ESP. 7CM, COM APLICAÇÃO DE MASSA ACRILICA E PINTURA ESMALTE, MEDINDO 60CM DE LARGURA E 45CM DE ALTURA</t>
  </si>
  <si>
    <t>M</t>
  </si>
  <si>
    <t>517,11</t>
  </si>
  <si>
    <t>2.2</t>
  </si>
  <si>
    <t>28.006.0020</t>
  </si>
  <si>
    <t>MESA DE CONCRETO PARA ÁREA DE VIVÊNCIA DE CONCRETO, EXCETO BANCOS - FORNECIMENTO E INSTALAÇÃO</t>
  </si>
  <si>
    <t>811</t>
  </si>
  <si>
    <t>2.3</t>
  </si>
  <si>
    <t>28.002.0100</t>
  </si>
  <si>
    <t>BANCO INDIVIDUAL EM ALVENARIA MEDINDO 35x35 cm COM ALTURA DE 40 cm, COM APLICAÇÃO DE TEXTURA ACRÍLICA LISA</t>
  </si>
  <si>
    <t>185,28</t>
  </si>
  <si>
    <t>2.4</t>
  </si>
  <si>
    <t>04.001.0035</t>
  </si>
  <si>
    <t>VIGA BALDRAME EM CONCRETO ARMADO FCK 25 MPA, CONCRETADA COM USO DE JERICA, CONCRETO BATIDO EM OBRA, SEÇÃO 14 X 40 CM, ARMADA COM 4 VERGALHÕES DE 10,0 MM E ESTRIBO DE 5,0 MM A CADA 15 CM, INCLUSO ESCAVAÇÃO, PROF. 40 CM, FORMA, IMPERMEABILIZAÇÃO E REATERRO</t>
  </si>
  <si>
    <t>235,25</t>
  </si>
  <si>
    <t>3.1</t>
  </si>
  <si>
    <t>100759</t>
  </si>
  <si>
    <t>PINTURA COM TINTA ALQUÍDICA DE ACABAMENTO (ESMALTE SINTÉTICO BRILHANTE) PULVERIZADA SOBRE SUPERFÍCIES METÁLICAS (EXCETO PERFIL) EXECUTADO EM OBRA (02 DEMÃOS). AF_01/2020_PE</t>
  </si>
  <si>
    <t>59,05</t>
  </si>
  <si>
    <t>3.2</t>
  </si>
  <si>
    <t>02.001.0200</t>
  </si>
  <si>
    <t>REVISÃO DE ALAMBRADO EM TUBOS E TELAS GALVANIZADOS, CONSIDERANDO RECOMPOSIÇÃO DE 25% DA MALHA METÁLICA</t>
  </si>
  <si>
    <t>60,1</t>
  </si>
  <si>
    <t>4.1</t>
  </si>
  <si>
    <t>10.001.0212</t>
  </si>
  <si>
    <t>EXECUÇÃO DE PASSEIO (CALÇADA) OU PISO DE CONCRETO COM CONCRETO MOLDADO IN LOCO, USINADO C25, ESPESSURA 7 CM, ACABAMENTO CONVENCIONAL, NÃO ARMADO.</t>
  </si>
  <si>
    <t>69,97</t>
  </si>
  <si>
    <t>4.2</t>
  </si>
  <si>
    <t>105003</t>
  </si>
  <si>
    <t>RAMPA DE ACESSIBILIDADE EM CONCRETO MOLDADO IN LOCO, EM CALÇADA PRÉ EXISTENTE COM LARGURA MAIOR OU IGUAL À 3,00 M, FCK 25MPA, COM PISO PODOTÁTIL. AF_03/2024</t>
  </si>
  <si>
    <t>1388,52</t>
  </si>
  <si>
    <t>5.1</t>
  </si>
  <si>
    <t>PISO IMPACTO SOFT</t>
  </si>
  <si>
    <t>5.1.1</t>
  </si>
  <si>
    <t>97083</t>
  </si>
  <si>
    <t>COMPACTAÇÃO MECÂNICA DE SOLO PARA EXECUÇÃO DE RADIER, PISO DE CONCRETO OU LAJE SOBRE SOLO, COM COMPACTADOR DE SOLOS A PERCUSSÃO. AF_09/2021</t>
  </si>
  <si>
    <t>4,05</t>
  </si>
  <si>
    <t>5.1.2</t>
  </si>
  <si>
    <t>97087</t>
  </si>
  <si>
    <t>CAMADA SEPARADORA PARA EXECUÇÃO DE RADIER, PISO DE CONCRETO OU LAJE SOBRE SOLO, EM LONA PLÁSTICA. AF_09/2021</t>
  </si>
  <si>
    <t>4,29</t>
  </si>
  <si>
    <t>5.1.3</t>
  </si>
  <si>
    <t>94990</t>
  </si>
  <si>
    <t>EXECUÇÃO DE PASSEIO (CALÇADA) OU PISO DE CONCRETO COM CONCRETO MOLDADO IN LOCO, FEITO EM OBRA, ACABAMENTO CONVENCIONAL, NÃO ARMADO. AF_08/2022</t>
  </si>
  <si>
    <t>946,1</t>
  </si>
  <si>
    <t>5.1.4</t>
  </si>
  <si>
    <t>87620</t>
  </si>
  <si>
    <t>CONTRAPISO EM ARGAMASSA TRAÇO 1:4 (CIMENTO E AREIA), PREPARO MECÂNICO COM BETONEIRA 400 L, APLICADO EM ÁREAS SECAS SOBRE LAJE, ADERIDO, ACABAMENTO NÃO REFORÇADO, ESPESSURA 2CM. AF_07/2021</t>
  </si>
  <si>
    <t>37,86</t>
  </si>
  <si>
    <t>5.1.5</t>
  </si>
  <si>
    <t>10.001.0155</t>
  </si>
  <si>
    <t>PISO EMBORRACHADO 40MM PARA PLAYGROUND -  FORNECIMENTO E INSTALAÇÃO</t>
  </si>
  <si>
    <t>M²</t>
  </si>
  <si>
    <t>443,7</t>
  </si>
  <si>
    <t>5.2</t>
  </si>
  <si>
    <t>PISO DE CONCRETO</t>
  </si>
  <si>
    <t>5.2.1</t>
  </si>
  <si>
    <t>5.2.2</t>
  </si>
  <si>
    <t>5.2.3</t>
  </si>
  <si>
    <t>5.2.4</t>
  </si>
  <si>
    <t>97097</t>
  </si>
  <si>
    <t>ACABAMENTO POLIDO PARA PISO DE CONCRETO ARMADO OU LAJE SOBRE SOLO DE ALTA RESISTÊNCIA. AF_09/2021</t>
  </si>
  <si>
    <t>46,57</t>
  </si>
  <si>
    <t>5.2.5</t>
  </si>
  <si>
    <t>102494</t>
  </si>
  <si>
    <t>PINTURA DE PISO COM TINTA EPÓXI, APLICAÇÃO MANUAL, 2 DEMÃOS, INCLUSO PRIMER EPÓXI. AF_05/2021</t>
  </si>
  <si>
    <t>76,51</t>
  </si>
  <si>
    <t>5.3</t>
  </si>
  <si>
    <t>BRINQUEDO</t>
  </si>
  <si>
    <t>5.3.1</t>
  </si>
  <si>
    <t>COT.035(09/2025)</t>
  </si>
  <si>
    <t>PLAYGROUND MODELO KMP 0502 - FORNECIMENTO E INSTALAÇÃO</t>
  </si>
  <si>
    <t>87589,74</t>
  </si>
  <si>
    <t>5.4</t>
  </si>
  <si>
    <t>DRENAGEM</t>
  </si>
  <si>
    <t>5.4.1</t>
  </si>
  <si>
    <t>11.006.0061</t>
  </si>
  <si>
    <t>CAIXA DE PASSAGEM 30X30X40 COM TAMPA FOFO E DRENO BRITA</t>
  </si>
  <si>
    <t>440,42</t>
  </si>
  <si>
    <t>5.4.2</t>
  </si>
  <si>
    <t>89509</t>
  </si>
  <si>
    <t>TUBO PVC, SÉRIE R, ÁGUA PLUVIAL, DN 50 MM, FORNECIDO E INSTALADO EM RAMAL DE ENCAMINHAMENTO. AF_06/2022</t>
  </si>
  <si>
    <t>28,89</t>
  </si>
  <si>
    <t>6.1</t>
  </si>
  <si>
    <t>6.2</t>
  </si>
  <si>
    <t>6.3</t>
  </si>
  <si>
    <t>6.4</t>
  </si>
  <si>
    <t>6.5</t>
  </si>
  <si>
    <t>6.6</t>
  </si>
  <si>
    <t>24.009.0064</t>
  </si>
  <si>
    <t>EQUIP. 01 - ESCADA HORIZONTAL COM COLUNAS DE EUCALIPTO TRATADO D = 20CM, COM BARRAS DE APOIO, TUBO DE AÇO CARBONO Ø 1 " - FORNECIMENTO E INSTALAÇÃO</t>
  </si>
  <si>
    <t>4490,75</t>
  </si>
  <si>
    <t>6.7</t>
  </si>
  <si>
    <t>24.009.0065</t>
  </si>
  <si>
    <t>EQUIP. 02 - ESCADA VERTICAL COM COLUNAS DE EUCALIPTO TRATADO D = 20CM, COM BARRAS DE APOIO, TUBO DE AÇO CARBONO Ø 1 " - FORNECIMENTO E INSTALAÇÃO</t>
  </si>
  <si>
    <t>1607,36</t>
  </si>
  <si>
    <t>6.8</t>
  </si>
  <si>
    <t>24.009.0066</t>
  </si>
  <si>
    <t>EQUIP. 03 - MODULOS DE BARRAS FIXAS COM COLUNAS DE EUCALIPTO TRATADO D = 20CM, COM BARRAS DE APOIO, TUBO DE AÇO CARBONO  Ø 1" - FORNECIMENTO E INSTALAÇÃO</t>
  </si>
  <si>
    <t>2112,69</t>
  </si>
  <si>
    <t>6.9</t>
  </si>
  <si>
    <t>24.009.0067</t>
  </si>
  <si>
    <t>EQUIP. 04 - BARRAS PARALELAS COM COLUNAS DE EUCALIPTO TRATADO D = 20CM, COM BARRAS DE APOIO, TUBO DE AÇO CARBONO Ø 1 1/2 " - FORNECIMENTO E INSTALAÇÃO</t>
  </si>
  <si>
    <t>1790,14</t>
  </si>
  <si>
    <t>6.10</t>
  </si>
  <si>
    <t>24.009.0068</t>
  </si>
  <si>
    <t>EQUIP. 05 - BANCO ABDOMINAL INCLINADO EM PRANCHA  EM MADEIRA 40x240 cm  ESPESSURA DE 6 cm COM COLUNAS DE EUCALIPTO TRATADO D = 20CM, COM BARRAS DE APOIO, TUBO DE AÇO CARBONO  Ø 1" - FORNECIMENTO E INSTALAÇÃO</t>
  </si>
  <si>
    <t>879,91</t>
  </si>
  <si>
    <t>7.1</t>
  </si>
  <si>
    <t>104626</t>
  </si>
  <si>
    <t>EXECUÇÃO DE PASSEIO (CALÇADA) OU PISO DE CONCRETO COM CONCRETO MOLDADO IN LOCO, USINADO C25, ACABAMENTO CONVENCIONAL, NÃO ARMADO. AF_03/2023</t>
  </si>
  <si>
    <t>999,68</t>
  </si>
  <si>
    <t>8.1</t>
  </si>
  <si>
    <t>101174</t>
  </si>
  <si>
    <t>ESTACA BROCA DE CONCRETO, DIÂMETRO DE 25CM, ESCAVAÇÃO MANUAL COM TRADO CONCHA, COM ARMADURA DE ARRANQUE. AF_05/2020</t>
  </si>
  <si>
    <t>104,16</t>
  </si>
  <si>
    <t>8.2</t>
  </si>
  <si>
    <t>96523</t>
  </si>
  <si>
    <t>ESCAVAÇÃO MANUAL PARA BLOCO DE COROAMENTO OU SAPATA (INCLUINDO ESCAVAÇÃO PARA COLOCAÇÃO DE FÔRMAS). AF_01/2024</t>
  </si>
  <si>
    <t>114,77</t>
  </si>
  <si>
    <t>8.3</t>
  </si>
  <si>
    <t>96534</t>
  </si>
  <si>
    <t>FABRICAÇÃO, MONTAGEM E DESMONTAGEM DE FÔRMA PARA BLOCO DE COROAMENTO, EM MADEIRA SERRADA, E=25 MM, 4 UTILIZAÇÕES. AF_01/2024</t>
  </si>
  <si>
    <t>88,24</t>
  </si>
  <si>
    <t>8.4</t>
  </si>
  <si>
    <t>94962</t>
  </si>
  <si>
    <t>CONCRETO MAGRO PARA LASTRO, TRAÇO 1:4,5:4,5 (EM MASSA SECA DE CIMENTO/ AREIA MÉDIA/ BRITA 1) - PREPARO MECÂNICO COM BETONEIRA 400 L. AF_05/2021</t>
  </si>
  <si>
    <t>483,05</t>
  </si>
  <si>
    <t>8.5</t>
  </si>
  <si>
    <t>96544</t>
  </si>
  <si>
    <t>ARMAÇÃO DE BLOCO UTILIZANDO AÇO CA-50 DE 6,3 MM - MONTAGEM. AF_01/2024</t>
  </si>
  <si>
    <t>KG</t>
  </si>
  <si>
    <t>21,64</t>
  </si>
  <si>
    <t>8.6</t>
  </si>
  <si>
    <t>96555</t>
  </si>
  <si>
    <t>CONCRETAGEM DE BLOCO DE COROAMENTO OU VIGA BALDRAME, FCK 30 MPA, COM USO DE JERICA - LANÇAMENTO, ADENSAMENTO E ACABAMENTO. AF_01/2024</t>
  </si>
  <si>
    <t>899,96</t>
  </si>
  <si>
    <t>8.7</t>
  </si>
  <si>
    <t>04.008.0076</t>
  </si>
  <si>
    <t>ESTRUTURA METÁLICA PARA REDÁRIO EM TUBO GALVANIZADO 3 1/2", CONJUNTO COMPOSTO EM ARCOS COMPRIMENTO DE 8,0 METROS PARA ATENDER 6 REDES, INCLUI PINTURA DE FUNDO E ACABAMENTO, NÃO INCLUI BASES</t>
  </si>
  <si>
    <t>10142,65</t>
  </si>
  <si>
    <t>9.1</t>
  </si>
  <si>
    <t>9.2</t>
  </si>
  <si>
    <t>102505</t>
  </si>
  <si>
    <t>PINTURA DE DEMARCAÇÃO DE QUADRA POLIESPORTIVA COM BORRACHA CLORADA, E = 5 CM, APLICAÇÃO MANUAL. AF_05/2021</t>
  </si>
  <si>
    <t>12,94</t>
  </si>
  <si>
    <t>9.3</t>
  </si>
  <si>
    <t>00025398</t>
  </si>
  <si>
    <t>CONJUNTO PARA FUTSAL COM PAR DE TRAVES OFICIAIS DE 3,00 X 2,00 M EM TUBO DE ACO GALVANIZADO 3" COM REQUADROS EM TUBO DE 1", PINTURA EM PRIMER COM TINTA ESMALTE SINTETICO E REDES DE POLIETILENO FIO 4 MM</t>
  </si>
  <si>
    <t>4206,68</t>
  </si>
  <si>
    <t>9.4</t>
  </si>
  <si>
    <t>25.007.0026</t>
  </si>
  <si>
    <t>PAR DE TABELAS DE BASQUETE EM COMPENSADO NAVAL DE *1,80 X 1,20* M, COM ARO DE METAL E REDE INCLUINDO ESTRUTURA TUBULAR DE FIXAÇÃO E BASES DE CONCRETO ARMADO - FORNECIMENTO E INSTALAÇÃO</t>
  </si>
  <si>
    <t>CJ</t>
  </si>
  <si>
    <t>17030,69</t>
  </si>
  <si>
    <t>9.5</t>
  </si>
  <si>
    <t>00025399</t>
  </si>
  <si>
    <t>CONJUNTO PARA QUADRA DE VOLEI COM POSTES EM TUBO DE ACO GALVANIZADO 3", H = *255* CM, PINTURA EM TINTA ESMALTE SINTETICO, REDE DE NYLON COM 2 MM, MALHA 10 X 10 CM E ANTENAS OFICIAIS EM FIBRA DE VIDRO</t>
  </si>
  <si>
    <t>2553,82</t>
  </si>
  <si>
    <t>10.1</t>
  </si>
  <si>
    <t>11.008.0009</t>
  </si>
  <si>
    <t>Conjunto de dois bebedouro em alvenaria sendo  (bebedouro p/ acessibilidade (0,6x0,3x1,0)m + bebedouro pet (0,6x0,45x1,0)m, inclusos revestimentos de piso e paredes</t>
  </si>
  <si>
    <t>UNID</t>
  </si>
  <si>
    <t>2193,22</t>
  </si>
  <si>
    <t>10.2</t>
  </si>
  <si>
    <t>89712</t>
  </si>
  <si>
    <t>TUBO PVC, SERIE NORMAL, ESGOTO PREDIAL, DN 50 MM, FORNECIDO E INSTALADO EM RAMAL DE DESCARGA OU RAMAL DE ESGOTO SANITÁRIO. AF_08/2022</t>
  </si>
  <si>
    <t>33,88</t>
  </si>
  <si>
    <t>10.3</t>
  </si>
  <si>
    <t>89786</t>
  </si>
  <si>
    <t>TE, PVC, SERIE NORMAL, ESGOTO PREDIAL, DN 75 X 75 MM, JUNTA ELÁSTICA, FORNECIDO E INSTALADO EM RAMAL DE DESCARGA OU RAMAL DE ESGOTO SANITÁRIO. AF_08/2022</t>
  </si>
  <si>
    <t>48,56</t>
  </si>
  <si>
    <t>10.4</t>
  </si>
  <si>
    <t>89356</t>
  </si>
  <si>
    <t>TUBO, PVC, SOLDÁVEL, DE 25MM, INSTALADO EM RAMAL OU SUB-RAMAL DE ÁGUA - FORNECIMENTO E INSTALAÇÃO. AF_06/2022</t>
  </si>
  <si>
    <t>28,37</t>
  </si>
  <si>
    <t>10.5</t>
  </si>
  <si>
    <t>89364</t>
  </si>
  <si>
    <t>CURVA 90 GRAUS, PVC, SOLDÁVEL, DN 25MM, INSTALADO EM RAMAL OU SUB-RAMAL DE ÁGUA - FORNECIMENTO E INSTALAÇÃO. AF_06/2022</t>
  </si>
  <si>
    <t>14,47</t>
  </si>
  <si>
    <t>10.6</t>
  </si>
  <si>
    <t>95675</t>
  </si>
  <si>
    <t>HIDRÔMETRO DN 3/4", 5,0 M3/H - FORNECIMENTO E INSTALAÇÃO. AF_03/2024</t>
  </si>
  <si>
    <t>200,36</t>
  </si>
  <si>
    <t>10.7</t>
  </si>
  <si>
    <t>11.002.0180</t>
  </si>
  <si>
    <t>FORNECIMENTO E INSTALAÇÃO DE CAIXA PARA HIDRÔMETRO PADRÃO AGUAS GUARIROBA</t>
  </si>
  <si>
    <t>175,99</t>
  </si>
  <si>
    <t>10.8</t>
  </si>
  <si>
    <t>89378</t>
  </si>
  <si>
    <t>LUVA, PVC, SOLDÁVEL, DN 25MM, INSTALADO EM RAMAL OU SUB-RAMAL DE ÁGUA - FORNECIMENTO E INSTALAÇÃO. AF_06/2022</t>
  </si>
  <si>
    <t>8,64</t>
  </si>
  <si>
    <t>10.9</t>
  </si>
  <si>
    <t>89395</t>
  </si>
  <si>
    <t>TE, PVC, SOLDÁVEL, DN 25MM, INSTALADO EM RAMAL OU SUB-RAMAL DE ÁGUA - FORNECIMENTO E INSTALAÇÃO. AF_06/2022</t>
  </si>
  <si>
    <t>15,87</t>
  </si>
  <si>
    <t>10.10</t>
  </si>
  <si>
    <t>89365</t>
  </si>
  <si>
    <t>CURVA 45 GRAUS, PVC, SOLDÁVEL, DN 25MM, INSTALADO EM RAMAL OU SUB-RAMAL DE ÁGUA - FORNECIMENTO E INSTALAÇÃO. AF_06/2022</t>
  </si>
  <si>
    <t>13,77</t>
  </si>
  <si>
    <t>10.11</t>
  </si>
  <si>
    <t>11.002.0160</t>
  </si>
  <si>
    <t>TORNEIRA DE PAREDE PRESSMATIC ANTIVANDALISMO 135MM CICLO FIXO DE 3/4", REF. 00633206, DA DOCOL OU SIMILAR</t>
  </si>
  <si>
    <t>1183,62</t>
  </si>
  <si>
    <t>11.1</t>
  </si>
  <si>
    <t>98533</t>
  </si>
  <si>
    <t>PODA EM ALTURA DE ÁRVORE COM DIÂMETRO DE TRONCO MAIOR OU IGUAL A 0,20 M E MENOR QUE 0,40 M. AF_03/2024</t>
  </si>
  <si>
    <t>144,14</t>
  </si>
  <si>
    <t>11.2</t>
  </si>
  <si>
    <t>98511</t>
  </si>
  <si>
    <t>PLANTIO DE ÁRVORE ORNAMENTAL COM ALTURA DE MUDA MAIOR QUE 2,00 M E MENOR OU IGUAL A 4,00 M . AF_07/2024</t>
  </si>
  <si>
    <t>180,35</t>
  </si>
  <si>
    <t>12.1</t>
  </si>
  <si>
    <t>ADM_LOCAL_PRAÇA_PRETO_VELHO</t>
  </si>
  <si>
    <t>ADMINISTRAÇÃO LOCAL DE OBRA - PRAÇA DO PRETO VELHO</t>
  </si>
  <si>
    <t>27245,86</t>
  </si>
  <si>
    <t>Total sem BDI</t>
  </si>
  <si>
    <t>Total do BDI</t>
  </si>
  <si>
    <t>MEMÓRIA DE CÁLCULO</t>
  </si>
  <si>
    <t>Memória</t>
  </si>
  <si>
    <t>COMPOSIÇÕES ANALÍTICAS COM PREÇO UNITÁRIO</t>
  </si>
  <si>
    <t>Composição Auxiliar</t>
  </si>
  <si>
    <t>0,01</t>
  </si>
  <si>
    <t>88262</t>
  </si>
  <si>
    <t>CARPINTEIRO DE FORMAS COM ENCARGOS COMPLEMENTARES</t>
  </si>
  <si>
    <t>H</t>
  </si>
  <si>
    <t>88316</t>
  </si>
  <si>
    <t>SERVENTE COM ENCARGOS COMPLEMENTARES</t>
  </si>
  <si>
    <t>00005075</t>
  </si>
  <si>
    <t>PREGO DE ACO POLIDO COM CABECA 18 X 30 (2 3/4 X 10)</t>
  </si>
  <si>
    <t>0,11</t>
  </si>
  <si>
    <t>00004417</t>
  </si>
  <si>
    <t>SARRAFO NAO APARELHADO *2,5 X 7* CM, EM MACARANDUBA/MASSARANDUBA, ANGELIM, PEROBA-ROSA OU EQUIVALENTE DA REGIAO - BRUTA</t>
  </si>
  <si>
    <t>00004491</t>
  </si>
  <si>
    <t>PONTALETE *7,5 X 7,5* CM EM PINUS, MISTA OU EQUIVALENTE DA REGIAO - BRUTA</t>
  </si>
  <si>
    <t>PLACA DE OBRA (PARA CONSTRUCAO CIVIL) EM CHAPA GALVANIZADA *N. 22*, ADESIVADA, DE *2,4 X 1,2* M (SEM POSTES PARA FIXACAO)</t>
  </si>
  <si>
    <t>8036</t>
  </si>
  <si>
    <t>AGESUL</t>
  </si>
  <si>
    <t>LOCACAO DE CACAMBA (4M3) (7 DIAS)</t>
  </si>
  <si>
    <t>5928</t>
  </si>
  <si>
    <t>GUINDAUTO HIDRÁULICO, CAPACIDADE MÁXIMA DE CARGA 6200 KG, MOMENTO MÁXIMO DE CARGA 11,7 TM, ALCANCE MÁXIMO HORIZONTAL 9,70 M, INCLUSIVE CAMINHÃO TOCO PBT 16.000 KG, POTÊNCIA DE 189 CV - CHP DIURNO. AF_06/2014</t>
  </si>
  <si>
    <t>CHP</t>
  </si>
  <si>
    <t>88309</t>
  </si>
  <si>
    <t>PEDREIRO COM ENCARGOS COMPLEMENTARES</t>
  </si>
  <si>
    <t>1,3</t>
  </si>
  <si>
    <t>13</t>
  </si>
  <si>
    <t>93358</t>
  </si>
  <si>
    <t>ESCAVAÇÃO MANUAL DE VALA. AF_09/2024</t>
  </si>
  <si>
    <t>0,138</t>
  </si>
  <si>
    <t>94974</t>
  </si>
  <si>
    <t>CONCRETO MAGRO PARA LASTRO, TRAÇO 1:4,5:4,5 (EM MASSA SECA DE CIMENTO/ AREIA MÉDIA/ BRITA 1) - PREPARO MANUAL. AF_05/2021</t>
  </si>
  <si>
    <t>0,048</t>
  </si>
  <si>
    <t>101159</t>
  </si>
  <si>
    <t>ALVENARIA DE VEDAÇÃO DE BLOCOS CERÂMICOS MACIÇOS DE 5X10X20CM (ESPESSURA 10CM) E ARGAMASSA DE ASSENTAMENTO COM PREPARO EM BETONEIRA. AF_05/2020</t>
  </si>
  <si>
    <t>1,06</t>
  </si>
  <si>
    <t>98555</t>
  </si>
  <si>
    <t>IMPERMEABILIZAÇÃO DE SUPERFÍCIE COM ARGAMASSA POLIMÉRICA / MEMBRANA ACRÍLICA, 3 DEMÃOS. AF_09/2023</t>
  </si>
  <si>
    <t>87893</t>
  </si>
  <si>
    <t>CHAPISCO APLICADO EM ALVENARIA (SEM PRESENÇA DE VÃOS) E ESTRUTURAS DE CONCRETO DE FACHADA, COM COLHER DE PEDREIRO. ARGAMASSA TRAÇO 1:3 COM PREPARO MANUAL. AF_10/2022</t>
  </si>
  <si>
    <t>1,5</t>
  </si>
  <si>
    <t>87794</t>
  </si>
  <si>
    <t>EMBOÇO OU MASSA ÚNICA EM ARGAMASSA TRAÇO 1:2:8, PREPARO MANUAL, APLICADA MANUALMENTE EM PANOS CEGOS DE FACHADA (SEM PRESENÇA DE VÃOS), ESPESSURA DE 25 MM. AF_09/2022</t>
  </si>
  <si>
    <t>96135</t>
  </si>
  <si>
    <t>APLICAÇÃO MANUAL DE MASSA ACRÍLICA EM PAREDES EXTERNAS DE CASAS, DUAS DEMÃOS. AF_03/2024</t>
  </si>
  <si>
    <t>13.001.0141</t>
  </si>
  <si>
    <t>PINTURA ESMALTE EM PAREDES INTERNAS/EXTERNAS EM 2 (DUAS) DEMÃOS (SEM LIXAMENTO)</t>
  </si>
  <si>
    <t>93382</t>
  </si>
  <si>
    <t>REATERRO MANUAL DE VALAS, COM COMPACTADOR DE SOLOS DE PERCUSSÃO. AF_08/2023</t>
  </si>
  <si>
    <t>0,159</t>
  </si>
  <si>
    <t>00000368</t>
  </si>
  <si>
    <t>AREIA PARA ATERRO - POSTO JAZIDA/FORNECEDOR (RETIRADO NA JAZIDA, SEM TRANSPORTE)</t>
  </si>
  <si>
    <t>0,126</t>
  </si>
  <si>
    <t>96545</t>
  </si>
  <si>
    <t>ARMAÇÃO DE BLOCO UTILIZANDO AÇO CA-50 DE 8 MM - MONTAGEM. AF_01/2024</t>
  </si>
  <si>
    <t>2,4885</t>
  </si>
  <si>
    <t>0,36</t>
  </si>
  <si>
    <t>96621</t>
  </si>
  <si>
    <t>LASTRO COM MATERIAL GRANULAR, APLICAÇÃO EM BLOCOS DE COROAMENTO, ESPESSURA DE *5 CM*. AF_01/2024</t>
  </si>
  <si>
    <t>0,018</t>
  </si>
  <si>
    <t>04.005.0017</t>
  </si>
  <si>
    <t xml:space="preserve">ARMAÇÃO DO PILARETE  DE SUSTENTAÇÃO PARA MESA DE CONVIVÊNCIAS, MEDINDO 15x15 CM COM H= 88 CM			</t>
  </si>
  <si>
    <t>0,027</t>
  </si>
  <si>
    <t>92264</t>
  </si>
  <si>
    <t>FABRICAÇÃO DE FÔRMA PARA PILARES E ESTRUTURAS SIMILARES, EM CHAPA DE MADEIRA COMPENSADA PLASTIFICADA, E = 18 MM. AF_09/2020</t>
  </si>
  <si>
    <t>0,528</t>
  </si>
  <si>
    <t>04.004.0014</t>
  </si>
  <si>
    <t>MONTAGEM E DESMONTAGEM DE FÔRMA DE PILARES RETANGULARES E ESTRUTURAS SIMILARES, PÉ-DIREITO SIMPLES, EM CHAPA DE MADEIRA COMPENSADA PLASTIFICADA, EXCLUSIVE FABRICAÇÃO DE FORMA</t>
  </si>
  <si>
    <t>97737</t>
  </si>
  <si>
    <t>PEÇA RETANGULAR PRÉ-MOLDADA, VOLUME DE CONCRETO DE 30 A 70 LITROS, TAXA DE AÇO APROXIMADA DE 70KG/M³. AF_03/2024</t>
  </si>
  <si>
    <t>0,0343</t>
  </si>
  <si>
    <t>13.001.0085</t>
  </si>
  <si>
    <t xml:space="preserve">APLICAÇÃO MANUAL DE PINTURA COM TINTA TEXTURIZADA ACRÍLICA LISA </t>
  </si>
  <si>
    <t>0,7056</t>
  </si>
  <si>
    <t>04.005.0018</t>
  </si>
  <si>
    <t xml:space="preserve">CAMISA DE ENCAIXE TIPO CARTOLA, BASE COM ABA 30x30 CM, FUSTE 15x15x16 CM, EM CHAPA DE ACO CARBONO LAMINADO A QUENTE,  BITOLA 3/16", E =4,75 MM (37,29 KG/M2), PARA FIXAR TAMPO DE MESA EM PILARETE DE CONCRETO, INCLUSO PARABOLT 1/2" </t>
  </si>
  <si>
    <t>UND</t>
  </si>
  <si>
    <t>103669</t>
  </si>
  <si>
    <t>CONCRETAGEM DE PILARES, FCK = 25 MPA, COM USO DE BALDES - LANÇAMENTO, ADENSAMENTO E ACABAMENTO. AF_02/2022</t>
  </si>
  <si>
    <t>0,0198</t>
  </si>
  <si>
    <t>0,0405</t>
  </si>
  <si>
    <t>87878</t>
  </si>
  <si>
    <t>CHAPISCO APLICADO EM ALVENARIAS E ESTRUTURAS DE CONCRETO INTERNAS, COM COLHER DE PEDREIRO. ARGAMASSA TRAÇO 1:3 COM PREPARO MANUAL. AF_10/2022</t>
  </si>
  <si>
    <t>0,7525</t>
  </si>
  <si>
    <t>0,496</t>
  </si>
  <si>
    <t>0,172</t>
  </si>
  <si>
    <t>96536</t>
  </si>
  <si>
    <t>FABRICAÇÃO, MONTAGEM E DESMONTAGEM DE FÔRMA PARA VIGA BALDRAME, EM MADEIRA SERRADA, E=25 MM, 4 UTILIZAÇÕES. AF_01/2024</t>
  </si>
  <si>
    <t>0,8</t>
  </si>
  <si>
    <t>96546</t>
  </si>
  <si>
    <t>ARMAÇÃO DE BLOCO UTILIZANDO AÇO CA-50 DE 10 MM - MONTAGEM. AF_01/2024</t>
  </si>
  <si>
    <t>2,48</t>
  </si>
  <si>
    <t>96543</t>
  </si>
  <si>
    <t>ARMAÇÃO DE BLOCO UTILIZANDO AÇO CA-60 DE 5 MM - MONTAGEM. AF_01/2024</t>
  </si>
  <si>
    <t>0,95</t>
  </si>
  <si>
    <t>04.001.0017</t>
  </si>
  <si>
    <t>CONCRETAGEM DE BLOCOS DE COROAMENTO E VIGAS BALDRAME, FCK 25 MPA, PREPARO EM BETONEIRA DE 600 L, APLICADO COM USO DE JERICA - LANÇAMENTO, ADENSAMENTO E ACABAMENTO</t>
  </si>
  <si>
    <t>0,056</t>
  </si>
  <si>
    <t>0,94</t>
  </si>
  <si>
    <t>100324</t>
  </si>
  <si>
    <t>LASTRO COM MATERIAL GRANULAR (PEDRA BRITADA N.1 E PEDRA BRITADA N.2), APLICADO EM PISOS OU LAJES SOBRE SOLO, ESPESSURA DE *10 CM*. AF_01/2024</t>
  </si>
  <si>
    <t>0,0162</t>
  </si>
  <si>
    <t>104737</t>
  </si>
  <si>
    <t>REATERRO MANUAL DE VALAS, COM PLACA VIBRATÓRIA. AF_08/2023</t>
  </si>
  <si>
    <t>0,16</t>
  </si>
  <si>
    <t>88315</t>
  </si>
  <si>
    <t>SERRALHEIRO COM ENCARGOS COMPLEMENTARES</t>
  </si>
  <si>
    <t>0,5</t>
  </si>
  <si>
    <t>98764</t>
  </si>
  <si>
    <t>0,25</t>
  </si>
  <si>
    <t>00007167</t>
  </si>
  <si>
    <t>TELA DE ARAME GALVANIZADA QUADRANGULAR / LOSANGULAR, FIO 2,11 MM (14 BWG), MALHA 5 X 5 CM, H = 2 M</t>
  </si>
  <si>
    <t>00010997</t>
  </si>
  <si>
    <t>ELETRODO REVESTIDO AWS - E7018, DIAMETRO IGUAL A 4,00 MM</t>
  </si>
  <si>
    <t>0,1</t>
  </si>
  <si>
    <t>00044531</t>
  </si>
  <si>
    <t>DISCO DE CORTE DIAMANTADO SEGMENTADO DIAMETRO DE 180 MM PARA ESMERILHADEIRA 7"</t>
  </si>
  <si>
    <t>0,05</t>
  </si>
  <si>
    <t>0,07</t>
  </si>
  <si>
    <t>0,17</t>
  </si>
  <si>
    <t>00004791</t>
  </si>
  <si>
    <t>ADESIVO ACRILICO DE BASE AQUOSA / COLA DE CONTATO</t>
  </si>
  <si>
    <t>0,37</t>
  </si>
  <si>
    <t>COT.077(08/2025)</t>
  </si>
  <si>
    <t>PISO EMBORRACHADO DRENANTE IMPACT 40 MM PARA PLAYGROUND 1X1 M</t>
  </si>
  <si>
    <t>1,6789</t>
  </si>
  <si>
    <t>4,4832</t>
  </si>
  <si>
    <t>00000370</t>
  </si>
  <si>
    <t>AREIA MEDIA - POSTO JAZIDA/FORNECEDOR (RETIRADO NA JAZIDA, SEM TRANSPORTE)</t>
  </si>
  <si>
    <t>0,0653</t>
  </si>
  <si>
    <t>00001106</t>
  </si>
  <si>
    <t>CAL HIDRATADA CH-I PARA ARGAMASSAS</t>
  </si>
  <si>
    <t>3,0096</t>
  </si>
  <si>
    <t>00001358</t>
  </si>
  <si>
    <t>CHAPA/PAINEL DE MADEIRA COMPENSADA RESINADA (MADEIRITE RESINADO ROSA) PARA FORMA DE CONCRETO, DE 2200 X 1100 MM, E = 17 MM</t>
  </si>
  <si>
    <t>0,06</t>
  </si>
  <si>
    <t>00001379</t>
  </si>
  <si>
    <t>CIMENTO PORTLAND COMPOSTO CP II-32</t>
  </si>
  <si>
    <t>18,5084</t>
  </si>
  <si>
    <t>00004721</t>
  </si>
  <si>
    <t>PEDRA BRITADA N. 1 (9,5 A 19 MM) POSTO PEDREIRA/FORNECEDOR, SEM FRETE</t>
  </si>
  <si>
    <t>0,0365</t>
  </si>
  <si>
    <t>00004722</t>
  </si>
  <si>
    <t>PEDRA BRITADA N. 3 (38 A 50 MM) POSTO PEDREIRA/FORNECEDOR, SEM FRETE</t>
  </si>
  <si>
    <t>0,004</t>
  </si>
  <si>
    <t>00007258</t>
  </si>
  <si>
    <t>TIJOLO CERAMICO MACICO COMUM DE *5 X 10 X 20* CM (L X A X C)</t>
  </si>
  <si>
    <t>60,48</t>
  </si>
  <si>
    <t>00011315</t>
  </si>
  <si>
    <t>TAMPAO FOFO SIMPLES COM BASE / REQUADRO, CLASSE A15 CARGA MAX. 1,5 T, 300 X 300 MM (COM INSCRICAO EM RELEVO DO TIPO DE REDE)</t>
  </si>
  <si>
    <t>00043059</t>
  </si>
  <si>
    <t>ACO CA-60, 4,2 MM, OU 5,0 MM, OU 6,0 MM, OU 7,0 MM, VERGALHAO</t>
  </si>
  <si>
    <t>2,156</t>
  </si>
  <si>
    <t>0,07536</t>
  </si>
  <si>
    <t>88239</t>
  </si>
  <si>
    <t>AJUDANTE DE CARPINTEIRO COM ENCARGOS COMPLEMENTARES</t>
  </si>
  <si>
    <t>98557</t>
  </si>
  <si>
    <t>IMPERMEABILIZAÇÃO DE SUPERFÍCIE COM EMULSÃO ASFÁLTICA, 2 DEMÃOS. AF_09/2023</t>
  </si>
  <si>
    <t>3,01</t>
  </si>
  <si>
    <t>00004119</t>
  </si>
  <si>
    <t>MADEIRA ROLICA TRATADA, D = 16 A 20 CM, H = 6,00 M, EM EUCALIPTO OU EQUIVALENTE DA REGIAO</t>
  </si>
  <si>
    <t>23,6</t>
  </si>
  <si>
    <t>00000428</t>
  </si>
  <si>
    <t>PARAFUSO M16 EM ACO GALVANIZADO, COMPRIMENTO = 500 MM, DIAMETRO = 16 MM, ROSCA MAQUINA, COM CABECA SEXTAVADA E PORCA</t>
  </si>
  <si>
    <t>00042574</t>
  </si>
  <si>
    <t>TUBO ACO CARBONO SEM COSTURA 1", E= *3,38 MM, SCHEDULE 40, *2,50* KG/M</t>
  </si>
  <si>
    <t>15,6</t>
  </si>
  <si>
    <t>0,03768</t>
  </si>
  <si>
    <t>1,51</t>
  </si>
  <si>
    <t>9,8</t>
  </si>
  <si>
    <t>0,0942</t>
  </si>
  <si>
    <t>3,77</t>
  </si>
  <si>
    <t>11,55</t>
  </si>
  <si>
    <t>5,6</t>
  </si>
  <si>
    <t>7,6</t>
  </si>
  <si>
    <t>00040624</t>
  </si>
  <si>
    <t>TUBO ACO CARBONO SEM COSTURA 1 1/2", E= *3,68 MM, SCHEDULE 40, 4,05 KG/M</t>
  </si>
  <si>
    <t>0,02512</t>
  </si>
  <si>
    <t>1,6</t>
  </si>
  <si>
    <t>00004470</t>
  </si>
  <si>
    <t>PRANCHA NAO APARELHADA *6 X 40* CM, EM MACARANDUBA/MASSARANDUBA, ANGELIM OU EQUIVALENTE DA REGIAO - BRUTA</t>
  </si>
  <si>
    <t>2,4</t>
  </si>
  <si>
    <t>98746</t>
  </si>
  <si>
    <t>SOLDA DE TOPO EM CHAPA/PERFIL/TUBO DE AÇO CHANFRADO, ESPESSURA=1/4''. AF_06/2018</t>
  </si>
  <si>
    <t>0,12</t>
  </si>
  <si>
    <t>100721</t>
  </si>
  <si>
    <t>PINTURA COM TINTA ALQUÍDICA DE FUNDO (TIPO ZARCÃO) PULVERIZADA SOBRE SUPERFÍCIES METÁLICAS (EXCETO PERFIL) EXECUTADO EM OBRA (POR DEMÃO). AF_01/2020_PE</t>
  </si>
  <si>
    <t>13,76</t>
  </si>
  <si>
    <t>100757</t>
  </si>
  <si>
    <t>PINTURA COM TINTA ALQUÍDICA DE ACABAMENTO (ESMALTE SINTÉTICO ACETINADO) PULVERIZADA SOBRE SUPERFÍCIES METÁLICAS (EXCETO PERFIL) EXECUTADO EM OBRA (02 DEMÃOS). AF_01/2020_PE</t>
  </si>
  <si>
    <t>88251</t>
  </si>
  <si>
    <t>AUXILIAR DE SERRALHEIRO COM ENCARGOS COMPLEMENTARES</t>
  </si>
  <si>
    <t>5824</t>
  </si>
  <si>
    <t>CAMINHÃO TOCO, PBT 16.000 KG, CARGA ÚTIL MÁX. 10.685 KG, DIST. ENTRE EIXOS 4,8 M, POTÊNCIA 189 CV, INCLUSIVE CARROCERIA FIXA ABERTA DE MADEIRA P/ TRANSPORTE GERAL DE CARGA SECA, DIMEN. APROX. 2,5 X 7,00 X 0,50 M - CHP DIURNO. AF_06/2014</t>
  </si>
  <si>
    <t>00021015</t>
  </si>
  <si>
    <t>TUBO ACO GALVANIZADO COM COSTURA, CLASSE LEVE, DN 80 MM (3"), E = 3,35 MM, *7,32* KG/M (NBR 5580)</t>
  </si>
  <si>
    <t>51,786</t>
  </si>
  <si>
    <t>00001333</t>
  </si>
  <si>
    <t>CHAPA DE ACO GROSSA, ASTM A36, E = 1/2" (12,70 MM) 99,59 KG/M2</t>
  </si>
  <si>
    <t>0,462</t>
  </si>
  <si>
    <t>00042402</t>
  </si>
  <si>
    <t>ACO CA-25, 16,0 MM, BARRA DE TRANSFERENCIA</t>
  </si>
  <si>
    <t>6,825</t>
  </si>
  <si>
    <t>COT.345 (08/2025)</t>
  </si>
  <si>
    <t>GANCHOS DE REDE</t>
  </si>
  <si>
    <t>96522</t>
  </si>
  <si>
    <t>ESCAVAÇÃO MANUAL PARA BLOCO DE COROAMENTO OU SAPATA (SEM ESCAVAÇÃO PARA COLOCAÇÃO DE FÔRMAS). AF_01/2024</t>
  </si>
  <si>
    <t>0,96</t>
  </si>
  <si>
    <t>18,4</t>
  </si>
  <si>
    <t>25</t>
  </si>
  <si>
    <t>100725</t>
  </si>
  <si>
    <t>PINTURA COM TINTA ALQUÍDICA DE FUNDO E ACABAMENTO (ESMALTE SINTÉTICO GRAFITE) PULVERIZADA SOBRE SUPERFÍCIES METÁLICAS (EXCETO PERFIL) EXECUTADO EM OBRA (POR DEMÃO). AF_01/2020_PE</t>
  </si>
  <si>
    <t>15,63</t>
  </si>
  <si>
    <t>00007694</t>
  </si>
  <si>
    <t>TUBO ACO GALVANIZADO COM COSTURA, CLASSE MEDIA, DN 3", E = *4,05* MM, PESO *8,47* KG/M (NBR 5580)</t>
  </si>
  <si>
    <t>65,64</t>
  </si>
  <si>
    <t>00011964</t>
  </si>
  <si>
    <t>PARAFUSO DE ACO ZINCADO, TIPO CHUMBADOR PARABOLT, DIAMETRO 3/8", COMPRIMENTO 75 MM</t>
  </si>
  <si>
    <t>32</t>
  </si>
  <si>
    <t>00001330</t>
  </si>
  <si>
    <t>CHAPA DE ACO GROSSA, ASTM A36, E = 1/4" (6,35 MM) 49,79 KG/M2</t>
  </si>
  <si>
    <t>8,96</t>
  </si>
  <si>
    <t>00025400</t>
  </si>
  <si>
    <t>PAR DE TABELAS DE BASQUETE EM COMPENSADO NAVAL, OFICIAL, 1800 X 1200 MM, INCLUINDO ARO DE METAL E REDE EM POLIPROPILENO 100% (SEM SUPORTE DE FIXACAO)</t>
  </si>
  <si>
    <t>2,7</t>
  </si>
  <si>
    <t>87894</t>
  </si>
  <si>
    <t>CHAPISCO APLICADO EM ALVENARIA (SEM PRESENÇA DE VÃOS) E ESTRUTURAS DE CONCRETO DE FACHADA, COM COLHER DE PEDREIRO. ARGAMASSA TRAÇO 1:3 COM PREPARO EM BETONEIRA 400L. AF_10/2022</t>
  </si>
  <si>
    <t>87799</t>
  </si>
  <si>
    <t>EMBOÇO OU MASSA ÚNICA EM ARGAMASSA TRAÇO 1:2:8, PREPARO MANUAL, APLICADA MANUALMENTE EM PANOS CEGOS DE FACHADA (SEM PRESENÇA DE VÃOS), ESPESSURA DE 35 MM. AF_08/2022</t>
  </si>
  <si>
    <t>101092</t>
  </si>
  <si>
    <t>PISO EM GRANITO APLICADO EM CALÇADAS OU PISOS EXTERNOS. AF_05/2020</t>
  </si>
  <si>
    <t>1,875</t>
  </si>
  <si>
    <t>88788</t>
  </si>
  <si>
    <t>REVESTIMENTO CERÂMICO PARA PAREDES EXTERNAS EM PASTILHAS DE PORCELANA 2,5 X 2,5 CM (PLACAS DE 30 X 30 CM), ALINHADAS A PRUMO. AF_02/2023</t>
  </si>
  <si>
    <t>0,87</t>
  </si>
  <si>
    <t>88248</t>
  </si>
  <si>
    <t>AUXILIAR DE ENCANADOR OU BOMBEIRO HIDRÁULICO COM ENCARGOS COMPLEMENTARES</t>
  </si>
  <si>
    <t>0,2169</t>
  </si>
  <si>
    <t>88267</t>
  </si>
  <si>
    <t>ENCANADOR OU BOMBEIRO HIDRÁULICO COM ENCARGOS COMPLEMENTARES</t>
  </si>
  <si>
    <t>COT.069(07/2025)</t>
  </si>
  <si>
    <t>CAIXA DE PROTEÇÃO METÁLICA PARA HIDROMETRO PADRÃO ÁGUAS GUARIROBA COR CINZA</t>
  </si>
  <si>
    <t>0,7</t>
  </si>
  <si>
    <t>00003148</t>
  </si>
  <si>
    <t>FITA VEDA ROSCA, EM PTFE, ROLO DE 18 MM X 50 M (L X C)</t>
  </si>
  <si>
    <t>0,0112</t>
  </si>
  <si>
    <t>2592</t>
  </si>
  <si>
    <t>TORNEIRA DE PAREDE PRESSMATIC ANTIVANDALISMO 135MM CICLO FIXO REF.00633206 DE 3/4" DA DOCOL</t>
  </si>
  <si>
    <t>93567</t>
  </si>
  <si>
    <t>ENGENHEIRO CIVIL DE OBRA PLENO COM ENCARGOS COMPLEMENTARES</t>
  </si>
  <si>
    <t>0,45</t>
  </si>
  <si>
    <t>93572</t>
  </si>
  <si>
    <t>ENCARREGADO GERAL DE OBRAS COM ENCARGOS COMPLEMENTARES</t>
  </si>
  <si>
    <t>2,25</t>
  </si>
  <si>
    <t>Composições Auxiliares</t>
  </si>
  <si>
    <t>88310</t>
  </si>
  <si>
    <t>PINTOR COM ENCARGOS COMPLEMENTARES</t>
  </si>
  <si>
    <t>0,374</t>
  </si>
  <si>
    <t>0,093</t>
  </si>
  <si>
    <t>00038877</t>
  </si>
  <si>
    <t>MASSA PREMIUM PARA TEXTURA LISA DE BASE ACRILICA, USO INTERNO E EXTERNO</t>
  </si>
  <si>
    <t>0,782</t>
  </si>
  <si>
    <t>88245</t>
  </si>
  <si>
    <t>ARMADOR COM ENCARGOS COMPLEMENTARES</t>
  </si>
  <si>
    <t>1,0879</t>
  </si>
  <si>
    <t>88238</t>
  </si>
  <si>
    <t>AJUDANTE DE ARMADOR COM ENCARGOS COMPLEMENTARES</t>
  </si>
  <si>
    <t>0,1777</t>
  </si>
  <si>
    <t>00000034</t>
  </si>
  <si>
    <t>ACO CA-50, 10,0 MM, VERGALHAO</t>
  </si>
  <si>
    <t>2,7395</t>
  </si>
  <si>
    <t>0,6591</t>
  </si>
  <si>
    <t>00043132</t>
  </si>
  <si>
    <t>ARAME RECOZIDO 16 BWG, D = 1,65 MM (0,016 KG/M) OU 18 BWG, D = 1,25 MM (0,01 KG/M)</t>
  </si>
  <si>
    <t>0,085</t>
  </si>
  <si>
    <t>00039017</t>
  </si>
  <si>
    <t>ESPACADOR / DISTANCIADOR CIRCULAR COM ENTRADA LATERAL, EM PLASTICO, PARA VERGALHAO *4,2 A 12,5* MM, COBRIMENTO 20 MM</t>
  </si>
  <si>
    <t>1,32</t>
  </si>
  <si>
    <t>00011963</t>
  </si>
  <si>
    <t>PARAFUSO DE ACO ZINCADO, TIPO CHUMBADOR PARABOLT, DIAMETRO 1/2", COMPRIMENTO 75 MM</t>
  </si>
  <si>
    <t>00040424</t>
  </si>
  <si>
    <t>CHAPA DE ACO CARBONO LAMINADO A QUENTE, QUALIDADE ESTRUTURAL, BITOLA 3/16", E =4,75 MM (37,29 KG/M2)</t>
  </si>
  <si>
    <t>7,413</t>
  </si>
  <si>
    <t>2,386</t>
  </si>
  <si>
    <t>2,45</t>
  </si>
  <si>
    <t>90586</t>
  </si>
  <si>
    <t>VIBRADOR DE IMERSÃO, DIÂMETRO DE PONTEIRA 45MM, MOTOR ELÉTRICO TRIFÁSICO POTÊNCIA DE 2 CV - CHP DIURNO. AF_06/2015</t>
  </si>
  <si>
    <t>0,314</t>
  </si>
  <si>
    <t>90587</t>
  </si>
  <si>
    <t>VIBRADOR DE IMERSÃO, DIÂMETRO DE PONTEIRA 45MM, MOTOR ELÉTRICO TRIFÁSICO POTÊNCIA DE 2 CV - CHI DIURNO. AF_06/2015</t>
  </si>
  <si>
    <t>CHI</t>
  </si>
  <si>
    <t>0,911</t>
  </si>
  <si>
    <t>94971</t>
  </si>
  <si>
    <t>CONCRETO FCK = 25MPA, TRAÇO 1:2,3:2,7 (EM MASSA SECA DE CIMENTO/ AREIA MÉDIA/ BRITA 1) - PREPARO MECÂNICO COM BETONEIRA 600 L. AF_05/2021</t>
  </si>
  <si>
    <t>1,15</t>
  </si>
  <si>
    <t>0,6</t>
  </si>
  <si>
    <t>00002692</t>
  </si>
  <si>
    <t>DESMOLDANTE PROTETOR PARA FORMAS DE MADEIRA, DE BASE OLEOSA EMULSIONADA EM AGUA</t>
  </si>
  <si>
    <t>L</t>
  </si>
  <si>
    <t>00040271</t>
  </si>
  <si>
    <t>LOCACAO DE APRUMADOR METALICO DE PILAR, COM ALTURA E ANGULO REGULAVEIS, EXTENSAO DE *1,50* A *2,80* M</t>
  </si>
  <si>
    <t>UNXMES</t>
  </si>
  <si>
    <t>0,196</t>
  </si>
  <si>
    <t>00040275</t>
  </si>
  <si>
    <t>LOCACAO DE VIGA SANDUICHE METALICA VAZADA PARA TRAVAMENTO DE PILARES, ALTURA DE *8* CM, LARGURA DE *6* CM E EXTENSAO DE 2 M</t>
  </si>
  <si>
    <t>0,393</t>
  </si>
  <si>
    <t>00040287</t>
  </si>
  <si>
    <t>LOCACAO DE BARRA DE ANCORAGEM DE 0,80 A 1,20 M DE EXTENSAO, COM ROSCA DE 5/8", INCLUINDO PORCA E FLANGE</t>
  </si>
  <si>
    <t>0,785</t>
  </si>
  <si>
    <t>00040304</t>
  </si>
  <si>
    <t>PREGO DE ACO POLIDO COM CABECA DUPLA 17 X 27 (2 1/2 X 11)</t>
  </si>
  <si>
    <t>0,019</t>
  </si>
  <si>
    <t>0,4</t>
  </si>
  <si>
    <t>88252</t>
  </si>
  <si>
    <t>AUXILIAR DE SERVIÇOS GERAIS COM ENCARGOS COMPLEMENTARES</t>
  </si>
  <si>
    <t>0,35</t>
  </si>
  <si>
    <t>00007292</t>
  </si>
  <si>
    <t>TINTA ESMALTE SINTETICO PREMIUM BRILHANTE</t>
  </si>
  <si>
    <t>0,1692</t>
  </si>
  <si>
    <t>00005318</t>
  </si>
  <si>
    <t>DILUENTE AGUARRAS</t>
  </si>
  <si>
    <t>CRONOGRAMA FÍSICO-FINANCEIRO</t>
  </si>
  <si>
    <t>Total Por Etapa</t>
  </si>
  <si>
    <t>TOTAL</t>
  </si>
  <si>
    <t>PORCENTAGEM</t>
  </si>
  <si>
    <t>PORCENTAGEM ACUMULADA</t>
  </si>
  <si>
    <t>CUSTO ACUMULADO</t>
  </si>
  <si>
    <t>CÁLCULO PARA % DA ADMINISTRAÇÃO DE OBRA</t>
  </si>
  <si>
    <t>VALOR ORÇAMENTO SEM ADM:</t>
  </si>
  <si>
    <t>RESUMO DE INSUMOS NÃO PUBLICADOS</t>
  </si>
  <si>
    <t>N.</t>
  </si>
  <si>
    <t>Data</t>
  </si>
  <si>
    <t>Planilha</t>
  </si>
  <si>
    <t>Custom</t>
  </si>
  <si>
    <t>Composições</t>
  </si>
  <si>
    <t>M3</t>
  </si>
  <si>
    <t xml:space="preserve">Certifico que os valores dos insumos não publicados, ou seja, cuja publicidade não pode ser conferida através de domínio público, estão apresentados acima, e os mesmos estão compatíveis ao sistema de pesquisa de insumos da ferramenta Orçafascio (https://app.orcafascio.com/banco/insumos), de acordo com a data-base de cada banco.
Os insumos que especificam na descrição alguma marca, o fazem apenas por questão de referência na cotação de preços referenciada. Na contratação, poderão ser adquiridos insumos similares de outras marcas, desde que atendam às mesmas especificações técnicas do insumo proposto, conforme projeto.
</t>
  </si>
  <si>
    <t>100M</t>
  </si>
  <si>
    <t>RESUMO DE INSUMOS PRÓPRIOS</t>
  </si>
  <si>
    <t>KWH</t>
  </si>
  <si>
    <t>Verif. Venc</t>
  </si>
  <si>
    <t>CENTO</t>
  </si>
  <si>
    <t>COT.069</t>
  </si>
  <si>
    <t>No prazo</t>
  </si>
  <si>
    <t>SC25KG</t>
  </si>
  <si>
    <t>COT.077</t>
  </si>
  <si>
    <t>M2XMES</t>
  </si>
  <si>
    <t xml:space="preserve">COT.345 </t>
  </si>
  <si>
    <t>MXMES</t>
  </si>
  <si>
    <t>COT.035</t>
  </si>
  <si>
    <t>Sintético</t>
  </si>
  <si>
    <t>MIL</t>
  </si>
  <si>
    <t>Fonte: Indicada OU Cotação (não indicada) -  Caso seja cotação, estarão anexadas ao final deste orçamento.</t>
  </si>
  <si>
    <t>310ML</t>
  </si>
  <si>
    <t>N</t>
  </si>
  <si>
    <t>HP</t>
  </si>
  <si>
    <t>km</t>
  </si>
  <si>
    <t>DIA</t>
  </si>
  <si>
    <t>VB</t>
  </si>
  <si>
    <t>BR</t>
  </si>
  <si>
    <t>UNJ</t>
  </si>
  <si>
    <t>LOTE</t>
  </si>
  <si>
    <t>kh</t>
  </si>
  <si>
    <t>%</t>
  </si>
  <si>
    <t>UNID.</t>
  </si>
  <si>
    <t>BARRA</t>
  </si>
  <si>
    <t>gl</t>
  </si>
  <si>
    <t>Unid</t>
  </si>
  <si>
    <t>ROLO</t>
  </si>
  <si>
    <t>PÇ</t>
  </si>
  <si>
    <t>CONJ</t>
  </si>
  <si>
    <t>VB%</t>
  </si>
  <si>
    <t>MÊS</t>
  </si>
  <si>
    <t>h.mês</t>
  </si>
  <si>
    <t>LATA</t>
  </si>
  <si>
    <t>RL</t>
  </si>
  <si>
    <t>SIST</t>
  </si>
  <si>
    <t>M/L</t>
  </si>
  <si>
    <t>HA</t>
  </si>
  <si>
    <t>BD</t>
  </si>
  <si>
    <t>MxMÊS</t>
  </si>
  <si>
    <t>UN.MÊS</t>
  </si>
  <si>
    <t>CTO</t>
  </si>
  <si>
    <t>UNxMÊS</t>
  </si>
  <si>
    <t>VC</t>
  </si>
  <si>
    <t>PCT</t>
  </si>
  <si>
    <t>verba</t>
  </si>
  <si>
    <t>KW</t>
  </si>
  <si>
    <t>hora</t>
  </si>
  <si>
    <t>PV</t>
  </si>
  <si>
    <t xml:space="preserve">M </t>
  </si>
  <si>
    <t>CM</t>
  </si>
  <si>
    <t xml:space="preserve">M2 </t>
  </si>
  <si>
    <t>CM2</t>
  </si>
  <si>
    <t xml:space="preserve">UN  </t>
  </si>
  <si>
    <t>M3XKM</t>
  </si>
  <si>
    <t>PTO</t>
  </si>
  <si>
    <t>PT</t>
  </si>
  <si>
    <t>U</t>
  </si>
  <si>
    <t>CM²</t>
  </si>
  <si>
    <t>JGXM</t>
  </si>
  <si>
    <t>UN.</t>
  </si>
  <si>
    <t>TXKM</t>
  </si>
  <si>
    <t>m³xKm</t>
  </si>
  <si>
    <t>UNXKM</t>
  </si>
  <si>
    <t>m²xd</t>
  </si>
  <si>
    <t>ud</t>
  </si>
  <si>
    <t>KM²</t>
  </si>
  <si>
    <t xml:space="preserve">KG    </t>
  </si>
  <si>
    <t xml:space="preserve">UN    </t>
  </si>
  <si>
    <t xml:space="preserve">M     </t>
  </si>
  <si>
    <t xml:space="preserve">M2    </t>
  </si>
  <si>
    <t>M²XMÊS</t>
  </si>
  <si>
    <t>UNIDADE</t>
  </si>
  <si>
    <t>T.Km</t>
  </si>
  <si>
    <t>GB</t>
  </si>
  <si>
    <t>jg x m</t>
  </si>
  <si>
    <t>LOTES</t>
  </si>
  <si>
    <t>ÚN</t>
  </si>
  <si>
    <t>KW/H</t>
  </si>
  <si>
    <t>m³.km</t>
  </si>
  <si>
    <t>M3.KM</t>
  </si>
  <si>
    <t>tkm</t>
  </si>
  <si>
    <t>UN.MES</t>
  </si>
  <si>
    <t>COMPOSIÇÃO DE BDI - conforme Acórdão TCU 2622/2013</t>
  </si>
  <si>
    <t>CONSTRUÇÃO  DE  EDIFÍCIOS</t>
  </si>
  <si>
    <t>CONSTRUÇÃO  DE  EDIFÍCIOS - SEM LUCRO</t>
  </si>
  <si>
    <t>OBRA DE URBANIZAÇÃO - RUAS, PRAÇAS E PARQUES</t>
  </si>
  <si>
    <t>MANUTENÇÃO DE VIAS NÃO PAVIMENTADAS SEM AQUISIÇÃO DE MATERIAS</t>
  </si>
  <si>
    <t>CONSTRUÇÃO  DE  REDE ABASTECIMENTO DE ÁGUA, COLETA DE ESGOTO E CONSTRUÇÕES CORRELATAS</t>
  </si>
  <si>
    <t>CONSTRUÇÃO  DE  MANUTENÇÃO DE ESTAÇÕES E REDE DE DISTRIBUIÇÃO DE ENERGIA ELÉTRICA</t>
  </si>
  <si>
    <t>MANUTENÇÃO DE ILUMINAÇÃO PÚBLICA SEM FORNECIMENTO DE MATERIAIS</t>
  </si>
  <si>
    <t>LIMPEZA PÚBLICA - OBRA DE SANEAMENTO</t>
  </si>
  <si>
    <t>FORNECIMENTO DE MATERIAIS</t>
  </si>
  <si>
    <t>Local: Campo Grande/MS</t>
  </si>
  <si>
    <t>Item componente do BDI</t>
  </si>
  <si>
    <t>1° Quartil</t>
  </si>
  <si>
    <t>Médio</t>
  </si>
  <si>
    <t>3° quartil</t>
  </si>
  <si>
    <t>BDI Adotado</t>
  </si>
  <si>
    <t>3° Quartil</t>
  </si>
  <si>
    <t>AC - Administração Central</t>
  </si>
  <si>
    <t>S + G - Seguro e Garantia</t>
  </si>
  <si>
    <t>R - Risco</t>
  </si>
  <si>
    <t>DF - Despesas Financeiras</t>
  </si>
  <si>
    <t>L - Lucro</t>
  </si>
  <si>
    <t>I - IMPOSTOS</t>
  </si>
  <si>
    <t>Sem Desoneração</t>
  </si>
  <si>
    <t>Com Desoneração</t>
  </si>
  <si>
    <t>PIS:</t>
  </si>
  <si>
    <t>COFINS:</t>
  </si>
  <si>
    <t>ISSQN(3):</t>
  </si>
  <si>
    <t>CPRB (2):</t>
  </si>
  <si>
    <t>Não Desonerado</t>
  </si>
  <si>
    <t>Desonerado</t>
  </si>
  <si>
    <t>BDI CALCULADO:</t>
  </si>
  <si>
    <t>CONSTRUÇÃO  DE  RODOVIAS E FERROVIAS</t>
  </si>
  <si>
    <t>BDI calculado pela seguinte equação:</t>
  </si>
  <si>
    <t>Onde:</t>
  </si>
  <si>
    <t>AC: taxa de administração central;</t>
  </si>
  <si>
    <t>S: taxa de seguros;</t>
  </si>
  <si>
    <t>R: taxa de riscos;</t>
  </si>
  <si>
    <t>G: taxa de garantias;</t>
  </si>
  <si>
    <t xml:space="preserve">DF: taxa de despesas financeiras; </t>
  </si>
  <si>
    <t>L: taxa de lucro/remuneração;</t>
  </si>
  <si>
    <t>I: taxa de incidência de impostos [ PIS, COFINS, (3) ISSQN, (2) CPRB ]</t>
  </si>
  <si>
    <t>(2)CPRB = (Contribuição Previdenciária sobre a Receita Bruta – Lei n. 13.161 de 31/08/2015).</t>
  </si>
  <si>
    <t>(3) ISSQN é um imposto que incide sobre o preço de serviço, em Campo Grande o valor é de 5%. O custo previsto com mão-de-obra é de 60% do custo total da obra, para o computo do ISSQN o valor será de 3%</t>
  </si>
  <si>
    <t>Bancos: SINAPI - 08/2025 - MS; AGESUL - 06/2025 - MS</t>
  </si>
  <si>
    <t>22,0%</t>
  </si>
  <si>
    <t>OCULTAR LINHA</t>
  </si>
  <si>
    <t xml:space="preserve"> = PLACA 2 M X 4 M</t>
  </si>
  <si>
    <t xml:space="preserve"> =  3 UNIDADES POR MÊS</t>
  </si>
  <si>
    <t xml:space="preserve"> = CONFORME CRONOGRAMA
</t>
  </si>
  <si>
    <t xml:space="preserve"> = MOBILIZAÇÃO DE DESMOBILIZAÇÃO DE 2 UNIDADES
</t>
  </si>
  <si>
    <t xml:space="preserve"> = CONFORME PRANCHA 3,06X0,46X0,35X2</t>
  </si>
  <si>
    <t xml:space="preserve"> = CONFORME PROJETO ARQUITETÔNICO (PRANCHA 07/08)</t>
  </si>
  <si>
    <t xml:space="preserve"> = CONFORME PROJETO ARQUITETÔNICO (PRANCHA 07/08)
VIGA BALDRAME PARA OS BANCOS LINEARES
10 + 10 + 10 + 10 + 32,42 + 30,84 = 103,26 m</t>
  </si>
  <si>
    <t xml:space="preserve"> = CONFORME PROJETO ARQUITETÔNICO (PRANCHA 03/08)
soma área de alambrado + área de portão vezes dois lados</t>
  </si>
  <si>
    <t xml:space="preserve"> = CONFORME PROJETO ARQUITETÔNICO (PRANCHA 03/08)</t>
  </si>
  <si>
    <t xml:space="preserve"> = CONFORME PROJETO ARQUITETÔNICO - PRANCHA 01/08</t>
  </si>
  <si>
    <t xml:space="preserve"> = CONFORME QUADRO DE ÁREAS PRANCHA 4</t>
  </si>
  <si>
    <t xml:space="preserve"> = 70,00*0,06 = 4,20M3
</t>
  </si>
  <si>
    <t xml:space="preserve"> = CONFORME QUADRO DE ÁREAS PRANCHA 4 PROJETO ARQUITETONICO</t>
  </si>
  <si>
    <t xml:space="preserve"> = 91,90*0,06 = 5,51M3</t>
  </si>
  <si>
    <t xml:space="preserve"> = CONFORME PROJETO ARQUITETÔNICO (PRANCHA 04/08)</t>
  </si>
  <si>
    <t xml:space="preserve"> = CONFORME PROJETO ARQUITETÔNICO (PRANCHA 05/08)
PLANTA PLAYGROUD</t>
  </si>
  <si>
    <t xml:space="preserve"> = CONFORME PROJETO ARQUITETÔNICO (PRANCHA 05/08)
PLANTA PLAYGROUD
100 * 0,06 = 6M3</t>
  </si>
  <si>
    <t xml:space="preserve"> = CONFORME PROJETO ARQUITETÔNICO (PRANCHA 05/08)</t>
  </si>
  <si>
    <t xml:space="preserve"> = 640 M2 ESPESSURA 4 CM (CAMADA DE CONCRETO EM CIMA DA EXISTENTE) - CONFORME PROJETO ARQUITETONICO PRANCHA 01/08 </t>
  </si>
  <si>
    <t xml:space="preserve"> =  10 estacas de 2 metros</t>
  </si>
  <si>
    <t xml:space="preserve"> = conforme projeto para cada redário  = 1 m3 
para 2 redários = 2 m3</t>
  </si>
  <si>
    <t xml:space="preserve"> =  (((1,00+0,50+1,00+0,50)*0,50*3)+((0,5+0,5+0,5+0,5)*0,50*2))*2</t>
  </si>
  <si>
    <t xml:space="preserve"> = (((1*0,5)*3)+((0,50*0,50)*2))*0,05*2</t>
  </si>
  <si>
    <t xml:space="preserve"> = 26,18 kg * 2 redários</t>
  </si>
  <si>
    <t xml:space="preserve"> = CONFORME PROJETO ARQUITETÔNICO (PRANCHA 06/08)</t>
  </si>
  <si>
    <t xml:space="preserve"> = CONFORME PRANCHA 3
</t>
  </si>
  <si>
    <t xml:space="preserve"> = CONFORME LISTA DE MATERIAIS NO PROJETO</t>
  </si>
  <si>
    <t xml:space="preserve"> = CONFORME PRANCHA 1</t>
  </si>
  <si>
    <t xml:space="preserve"> = 0,45 MÊS - ENGENHEIRO CIVIL
2,25 MÊS - ENCARREGADO GERAL</t>
  </si>
  <si>
    <t>SINAPI - 08/2025 - SP</t>
  </si>
  <si>
    <t>Obra: REFORMA PRAÇA DO PRETO VELHO
Bancos: SINAPI - 08/2025 - MS; SINAPI - 08/2025 - SP; AGESUL - 06/2025 - MS</t>
  </si>
  <si>
    <t>Obra: REFORMA PRAÇA DO PRETO VELHO 
Bancos: SINAPI - 08/2025 - MS; SINAPI - 08/2025 - SP; AGESUL - 06/2025 - MS</t>
  </si>
  <si>
    <t>Obra: REFORMA PRAÇA DO PRETO VELHO</t>
  </si>
  <si>
    <t xml:space="preserve">Obra: REFORMA PRAÇA DO PRETO VELHO </t>
  </si>
  <si>
    <t>TORNEIRA DE PAREDE PRESSMATIC ANTIVANDALISMO 135MM CICLO FIXO REF.00633206 DE 3/4" DA DOCOL OU SIMILAR</t>
  </si>
  <si>
    <t>INVERSOR DE SOLDA MONOFÁSICO DE 160 A, POTÊNCIA DE 7000 W, TENSÃO DE 220 V, TURBO VENTILADO,
PROTEÇÃO POR TERMOSTATO, PARA ELETRODOS DE 2,0 A 4,0 MM - CHP DIURNO. AF_06/2018</t>
  </si>
  <si>
    <t>00004813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</si>
</sst>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4" formatCode="_-&quot;R$&quot;\ * #,##0.00_-;\-&quot;R$&quot;\ * #,##0.00_-;_-&quot;R$&quot;\ * &quot;-&quot;??_-;_-@_-"/>
    <numFmt numFmtId="164" formatCode="#,##0.00%"/>
    <numFmt numFmtId="165" formatCode="#,##0.0000000"/>
    <numFmt numFmtId="166" formatCode="_-&quot;R$&quot;* #,##0.00_-;\-&quot;R$&quot;* #,##0.00_-;_-&quot;R$&quot;* &quot;-&quot;??_-;_-@_-"/>
    <numFmt numFmtId="167" formatCode="mm/yyyy"/>
    <numFmt numFmtId="168" formatCode="#,##0.00;[Red]#,##0.00"/>
    <numFmt numFmtId="169" formatCode="0.000%"/>
  </numFmts>
  <fonts count="58" x14ac:knownFonts="1">
    <font>
      <sz val="11"/>
      <color theme="1"/>
      <name val="Calibri"/>
      <family val="2"/>
      <scheme val="minor"/>
    </font>
    <font>
      <sz val="11"/>
      <color theme="1"/>
      <name val="Calibri"/>
      <family val="2"/>
      <scheme val="minor"/>
    </font>
    <font>
      <sz val="10"/>
      <color theme="1"/>
      <name val="Calibri"/>
      <family val="2"/>
      <scheme val="minor"/>
    </font>
    <font>
      <sz val="7.5"/>
      <color theme="1"/>
      <name val="Arial"/>
      <family val="2"/>
    </font>
    <font>
      <sz val="8"/>
      <color theme="1"/>
      <name val="Arial"/>
      <family val="2"/>
    </font>
    <font>
      <b/>
      <u/>
      <sz val="9"/>
      <color theme="0"/>
      <name val="Arial"/>
      <family val="2"/>
    </font>
    <font>
      <b/>
      <u/>
      <sz val="9"/>
      <color theme="1"/>
      <name val="Arial"/>
      <family val="2"/>
    </font>
    <font>
      <b/>
      <sz val="9"/>
      <color theme="1"/>
      <name val="Arial"/>
      <family val="2"/>
    </font>
    <font>
      <i/>
      <sz val="8"/>
      <color theme="1"/>
      <name val="Arial"/>
      <family val="2"/>
    </font>
    <font>
      <b/>
      <sz val="8"/>
      <color theme="1"/>
      <name val="Arial"/>
      <family val="2"/>
    </font>
    <font>
      <sz val="10"/>
      <color theme="1"/>
      <name val="Arial"/>
      <family val="2"/>
    </font>
    <font>
      <sz val="11"/>
      <name val="Arial"/>
      <family val="1"/>
    </font>
    <font>
      <sz val="7.5"/>
      <color theme="1"/>
      <name val="Calibri"/>
      <family val="2"/>
      <scheme val="minor"/>
    </font>
    <font>
      <b/>
      <sz val="7.5"/>
      <color theme="1"/>
      <name val="Arial"/>
      <family val="2"/>
    </font>
    <font>
      <b/>
      <sz val="7.5"/>
      <color theme="1"/>
      <name val="Arial Narrow"/>
      <family val="2"/>
    </font>
    <font>
      <b/>
      <sz val="7.5"/>
      <color theme="1"/>
      <name val="Calibri Light"/>
      <family val="2"/>
      <scheme val="major"/>
    </font>
    <font>
      <b/>
      <sz val="10"/>
      <color theme="1"/>
      <name val="Calibri"/>
      <family val="2"/>
      <scheme val="minor"/>
    </font>
    <font>
      <sz val="9"/>
      <color theme="1"/>
      <name val="Calibri Light"/>
      <family val="2"/>
      <scheme val="major"/>
    </font>
    <font>
      <sz val="10"/>
      <color theme="0"/>
      <name val="Calibri"/>
      <family val="2"/>
      <scheme val="minor"/>
    </font>
    <font>
      <sz val="7.5"/>
      <color rgb="FF000000"/>
      <name val="Arial"/>
      <family val="2"/>
    </font>
    <font>
      <b/>
      <sz val="9"/>
      <color theme="0"/>
      <name val="Arial"/>
      <family val="2"/>
    </font>
    <font>
      <sz val="9"/>
      <color theme="1"/>
      <name val="Calibri"/>
      <family val="2"/>
      <scheme val="minor"/>
    </font>
    <font>
      <sz val="7.5"/>
      <color theme="1"/>
      <name val="Arial Narrow"/>
      <family val="2"/>
    </font>
    <font>
      <sz val="11"/>
      <color theme="0"/>
      <name val="Arial"/>
      <family val="1"/>
    </font>
    <font>
      <sz val="7"/>
      <color theme="1"/>
      <name val="Arial"/>
      <family val="2"/>
    </font>
    <font>
      <b/>
      <sz val="8"/>
      <name val="Arial"/>
      <family val="1"/>
    </font>
    <font>
      <b/>
      <sz val="8"/>
      <name val="Arial"/>
      <family val="2"/>
    </font>
    <font>
      <b/>
      <sz val="9"/>
      <color theme="1"/>
      <name val="Calibri"/>
      <family val="2"/>
      <scheme val="minor"/>
    </font>
    <font>
      <sz val="10"/>
      <color rgb="FF000000"/>
      <name val="Arial"/>
      <family val="2"/>
    </font>
    <font>
      <sz val="8"/>
      <color rgb="FF000000"/>
      <name val="Arial"/>
      <family val="1"/>
    </font>
    <font>
      <sz val="8"/>
      <color theme="1"/>
      <name val="Calibri"/>
      <family val="2"/>
      <scheme val="minor"/>
    </font>
    <font>
      <b/>
      <sz val="8"/>
      <name val="Arial Narrow"/>
      <family val="2"/>
    </font>
    <font>
      <b/>
      <sz val="7.5"/>
      <name val="Arial Narrow"/>
      <family val="2"/>
    </font>
    <font>
      <b/>
      <sz val="7.5"/>
      <name val="Arial"/>
      <family val="1"/>
    </font>
    <font>
      <sz val="8"/>
      <name val="Arial"/>
      <family val="1"/>
    </font>
    <font>
      <sz val="8"/>
      <name val="Arial"/>
      <family val="2"/>
    </font>
    <font>
      <sz val="10"/>
      <name val="Calibri"/>
      <family val="2"/>
      <scheme val="minor"/>
    </font>
    <font>
      <b/>
      <i/>
      <u/>
      <sz val="9"/>
      <color theme="1"/>
      <name val="Arial"/>
      <family val="2"/>
    </font>
    <font>
      <sz val="9"/>
      <color theme="1"/>
      <name val="Arial"/>
      <family val="2"/>
    </font>
    <font>
      <b/>
      <i/>
      <sz val="8"/>
      <color theme="1"/>
      <name val="Arial"/>
      <family val="2"/>
    </font>
    <font>
      <b/>
      <u/>
      <sz val="8"/>
      <color theme="1"/>
      <name val="Arial"/>
      <family val="2"/>
    </font>
    <font>
      <b/>
      <sz val="10"/>
      <name val="Calibri"/>
      <family val="2"/>
      <scheme val="minor"/>
    </font>
    <font>
      <b/>
      <sz val="10"/>
      <color rgb="FFFF0000"/>
      <name val="Calibri"/>
      <family val="2"/>
      <scheme val="minor"/>
    </font>
    <font>
      <b/>
      <sz val="9"/>
      <color indexed="8"/>
      <name val="Arial"/>
      <family val="1"/>
      <charset val="204"/>
    </font>
    <font>
      <b/>
      <sz val="10"/>
      <color indexed="8"/>
      <name val="Arial"/>
      <family val="1"/>
      <charset val="204"/>
    </font>
    <font>
      <b/>
      <sz val="9"/>
      <color indexed="8"/>
      <name val="Arial"/>
      <family val="2"/>
    </font>
    <font>
      <sz val="10"/>
      <color indexed="8"/>
      <name val="Arial"/>
      <family val="1"/>
      <charset val="204"/>
    </font>
    <font>
      <sz val="10"/>
      <name val="Courier"/>
      <family val="3"/>
    </font>
    <font>
      <sz val="9"/>
      <color indexed="8"/>
      <name val="Arial"/>
      <family val="2"/>
    </font>
    <font>
      <b/>
      <u/>
      <sz val="8"/>
      <name val="Arial"/>
      <family val="2"/>
    </font>
    <font>
      <i/>
      <sz val="10"/>
      <color theme="1"/>
      <name val="Calibri"/>
      <family val="2"/>
      <scheme val="minor"/>
    </font>
    <font>
      <b/>
      <sz val="8"/>
      <color indexed="8"/>
      <name val="Arial"/>
      <family val="2"/>
    </font>
    <font>
      <sz val="8"/>
      <color indexed="8"/>
      <name val="Arial"/>
      <family val="2"/>
    </font>
    <font>
      <b/>
      <i/>
      <sz val="8"/>
      <color indexed="8"/>
      <name val="Arial Narrow"/>
      <family val="2"/>
    </font>
    <font>
      <b/>
      <u/>
      <sz val="8"/>
      <color indexed="8"/>
      <name val="Arial"/>
      <family val="2"/>
    </font>
    <font>
      <b/>
      <sz val="10"/>
      <color theme="1"/>
      <name val="Cambria"/>
      <family val="1"/>
    </font>
    <font>
      <sz val="8"/>
      <color indexed="8"/>
      <name val="Arial"/>
      <family val="1"/>
      <charset val="204"/>
    </font>
    <font>
      <b/>
      <sz val="8"/>
      <color theme="0"/>
      <name val="Arial"/>
      <family val="2"/>
    </font>
  </fonts>
  <fills count="15">
    <fill>
      <patternFill patternType="none"/>
    </fill>
    <fill>
      <patternFill patternType="gray125"/>
    </fill>
    <fill>
      <patternFill patternType="solid">
        <fgColor theme="0" tint="-0.14999847407452621"/>
        <bgColor indexed="64"/>
      </patternFill>
    </fill>
    <fill>
      <patternFill patternType="solid">
        <fgColor rgb="FFFFFFFF"/>
      </patternFill>
    </fill>
    <fill>
      <patternFill patternType="solid">
        <fgColor rgb="FFD8ECF6"/>
      </patternFill>
    </fill>
    <fill>
      <patternFill patternType="solid">
        <fgColor theme="8" tint="0.39997558519241921"/>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0"/>
        <bgColor indexed="64"/>
      </patternFill>
    </fill>
    <fill>
      <patternFill patternType="solid">
        <fgColor rgb="FFBEBEBE"/>
        <bgColor indexed="64"/>
      </patternFill>
    </fill>
    <fill>
      <patternFill patternType="solid">
        <fgColor rgb="FFFFFFFF"/>
        <bgColor indexed="64"/>
      </patternFill>
    </fill>
    <fill>
      <patternFill patternType="solid">
        <fgColor theme="0" tint="-0.249977111117893"/>
        <bgColor indexed="64"/>
      </patternFill>
    </fill>
    <fill>
      <patternFill patternType="solid">
        <fgColor rgb="FFD8ECF6"/>
        <bgColor indexed="64"/>
      </patternFill>
    </fill>
    <fill>
      <patternFill patternType="solid">
        <fgColor theme="8"/>
        <bgColor theme="8"/>
      </patternFill>
    </fill>
    <fill>
      <patternFill patternType="solid">
        <fgColor theme="8" tint="0.79998168889431442"/>
        <bgColor theme="8" tint="0.79998168889431442"/>
      </patternFill>
    </fill>
  </fills>
  <borders count="60">
    <border>
      <left/>
      <right/>
      <top/>
      <bottom/>
      <diagonal/>
    </border>
    <border>
      <left/>
      <right/>
      <top style="medium">
        <color theme="4" tint="-0.249977111117893"/>
      </top>
      <bottom/>
      <diagonal/>
    </border>
    <border>
      <left/>
      <right/>
      <top/>
      <bottom style="medium">
        <color theme="4" tint="-0.249977111117893"/>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style="thin">
        <color theme="0" tint="-0.14999847407452621"/>
      </left>
      <right/>
      <top style="thin">
        <color theme="0" tint="-0.14996795556505021"/>
      </top>
      <bottom style="thin">
        <color theme="0" tint="-0.14996795556505021"/>
      </bottom>
      <diagonal/>
    </border>
    <border>
      <left/>
      <right style="thin">
        <color rgb="FFD6D6D6"/>
      </right>
      <top/>
      <bottom style="thin">
        <color rgb="FFD6D6D6"/>
      </bottom>
      <diagonal/>
    </border>
    <border>
      <left style="thin">
        <color rgb="FFD6D6D6"/>
      </left>
      <right style="thin">
        <color rgb="FFD6D6D6"/>
      </right>
      <top style="thin">
        <color rgb="FFD6D6D6"/>
      </top>
      <bottom style="thin">
        <color rgb="FFD6D6D6"/>
      </bottom>
      <diagonal/>
    </border>
    <border>
      <left style="thin">
        <color rgb="FFD6D6D6"/>
      </left>
      <right style="thin">
        <color rgb="FFD6D6D6"/>
      </right>
      <top/>
      <bottom style="thin">
        <color rgb="FFD6D6D6"/>
      </bottom>
      <diagonal/>
    </border>
    <border>
      <left/>
      <right style="thin">
        <color rgb="FFCCCCCC"/>
      </right>
      <top/>
      <bottom style="thin">
        <color rgb="FFCCCCCC"/>
      </bottom>
      <diagonal/>
    </border>
    <border>
      <left/>
      <right/>
      <top/>
      <bottom style="thin">
        <color rgb="FFCCCCCC"/>
      </bottom>
      <diagonal/>
    </border>
    <border>
      <left/>
      <right/>
      <top/>
      <bottom style="thin">
        <color theme="2" tint="-0.249977111117893"/>
      </bottom>
      <diagonal/>
    </border>
    <border>
      <left style="thin">
        <color theme="2" tint="-0.249977111117893"/>
      </left>
      <right style="thin">
        <color theme="2" tint="-0.249977111117893"/>
      </right>
      <top style="thin">
        <color theme="2" tint="-0.249977111117893"/>
      </top>
      <bottom style="thin">
        <color theme="2" tint="-0.249977111117893"/>
      </bottom>
      <diagonal/>
    </border>
    <border>
      <left style="thin">
        <color theme="2" tint="-0.249977111117893"/>
      </left>
      <right style="thin">
        <color theme="2" tint="-0.249977111117893"/>
      </right>
      <top style="thin">
        <color theme="2" tint="-0.249977111117893"/>
      </top>
      <bottom style="thick">
        <color theme="5" tint="-0.24994659260841701"/>
      </bottom>
      <diagonal/>
    </border>
    <border>
      <left style="thin">
        <color theme="2" tint="-0.249977111117893"/>
      </left>
      <right style="thin">
        <color theme="2" tint="-0.249977111117893"/>
      </right>
      <top style="thin">
        <color theme="2" tint="-0.249977111117893"/>
      </top>
      <bottom/>
      <diagonal/>
    </border>
    <border>
      <left style="thin">
        <color theme="2" tint="-0.249977111117893"/>
      </left>
      <right/>
      <top style="thin">
        <color theme="2" tint="-0.249977111117893"/>
      </top>
      <bottom/>
      <diagonal/>
    </border>
    <border>
      <left/>
      <right/>
      <top style="thin">
        <color theme="2" tint="-0.249977111117893"/>
      </top>
      <bottom/>
      <diagonal/>
    </border>
    <border>
      <left style="thin">
        <color theme="2" tint="-0.249977111117893"/>
      </left>
      <right style="thin">
        <color theme="2" tint="-0.249977111117893"/>
      </right>
      <top/>
      <bottom style="thin">
        <color theme="2" tint="-0.249977111117893"/>
      </bottom>
      <diagonal/>
    </border>
    <border>
      <left style="thin">
        <color theme="2" tint="-0.249977111117893"/>
      </left>
      <right/>
      <top/>
      <bottom style="thin">
        <color theme="2" tint="-0.249977111117893"/>
      </bottom>
      <diagonal/>
    </border>
    <border>
      <left/>
      <right/>
      <top/>
      <bottom style="double">
        <color theme="2" tint="-0.249977111117893"/>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bottom style="thin">
        <color rgb="FF000000"/>
      </bottom>
      <diagonal/>
    </border>
    <border>
      <left/>
      <right style="hair">
        <color rgb="FF000000"/>
      </right>
      <top style="thin">
        <color rgb="FF000000"/>
      </top>
      <bottom style="hair">
        <color rgb="FF000000"/>
      </bottom>
      <diagonal/>
    </border>
    <border>
      <left style="hair">
        <color rgb="FF000000"/>
      </left>
      <right style="hair">
        <color rgb="FF000000"/>
      </right>
      <top style="thin">
        <color rgb="FF000000"/>
      </top>
      <bottom style="hair">
        <color rgb="FF000000"/>
      </bottom>
      <diagonal/>
    </border>
    <border>
      <left style="hair">
        <color rgb="FF000000"/>
      </left>
      <right style="thin">
        <color rgb="FF000000"/>
      </right>
      <top style="thin">
        <color rgb="FF000000"/>
      </top>
      <bottom style="hair">
        <color rgb="FF000000"/>
      </bottom>
      <diagonal/>
    </border>
    <border>
      <left/>
      <right style="hair">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style="hair">
        <color rgb="FF000000"/>
      </left>
      <right style="thin">
        <color rgb="FF000000"/>
      </right>
      <top style="hair">
        <color rgb="FF000000"/>
      </top>
      <bottom style="hair">
        <color rgb="FF000000"/>
      </bottom>
      <diagonal/>
    </border>
    <border>
      <left style="hair">
        <color rgb="FF000000"/>
      </left>
      <right/>
      <top style="thin">
        <color rgb="FF000000"/>
      </top>
      <bottom style="hair">
        <color rgb="FF000000"/>
      </bottom>
      <diagonal/>
    </border>
    <border>
      <left/>
      <right/>
      <top style="thin">
        <color rgb="FF000000"/>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style="thin">
        <color rgb="FF000000"/>
      </left>
      <right style="hair">
        <color rgb="FF000000"/>
      </right>
      <top style="hair">
        <color rgb="FF000000"/>
      </top>
      <bottom style="thin">
        <color rgb="FF000000"/>
      </bottom>
      <diagonal/>
    </border>
    <border>
      <left style="hair">
        <color rgb="FF000000"/>
      </left>
      <right style="hair">
        <color rgb="FF000000"/>
      </right>
      <top style="hair">
        <color rgb="FF000000"/>
      </top>
      <bottom style="thin">
        <color rgb="FF000000"/>
      </bottom>
      <diagonal/>
    </border>
    <border>
      <left style="hair">
        <color rgb="FF000000"/>
      </left>
      <right/>
      <top style="hair">
        <color rgb="FF000000"/>
      </top>
      <bottom style="thin">
        <color rgb="FF000000"/>
      </bottom>
      <diagonal/>
    </border>
    <border>
      <left/>
      <right/>
      <top style="hair">
        <color rgb="FF000000"/>
      </top>
      <bottom style="thin">
        <color rgb="FF000000"/>
      </bottom>
      <diagonal/>
    </border>
    <border>
      <left style="thin">
        <color theme="0" tint="-0.14996795556505021"/>
      </left>
      <right/>
      <top style="thin">
        <color theme="0" tint="-0.14996795556505021"/>
      </top>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6795556505021"/>
      </top>
      <bottom/>
      <diagonal/>
    </border>
    <border>
      <left style="thin">
        <color theme="0" tint="-0.14993743705557422"/>
      </left>
      <right style="thin">
        <color theme="0" tint="-0.14996795556505021"/>
      </right>
      <top style="thin">
        <color theme="0" tint="-0.14996795556505021"/>
      </top>
      <bottom/>
      <diagonal/>
    </border>
    <border>
      <left style="thin">
        <color theme="0" tint="-0.14999847407452621"/>
      </left>
      <right/>
      <top style="thin">
        <color theme="0" tint="-0.14996795556505021"/>
      </top>
      <bottom/>
      <diagonal/>
    </border>
    <border>
      <left style="thin">
        <color theme="0" tint="-0.14993743705557422"/>
      </left>
      <right style="thin">
        <color theme="0" tint="-0.14999847407452621"/>
      </right>
      <top style="thin">
        <color theme="0" tint="-0.14996795556505021"/>
      </top>
      <bottom/>
      <diagonal/>
    </border>
    <border>
      <left style="thin">
        <color theme="0" tint="-0.14993743705557422"/>
      </left>
      <right/>
      <top style="thin">
        <color theme="0" tint="-0.14996795556505021"/>
      </top>
      <bottom style="thin">
        <color theme="0" tint="-0.14996795556505021"/>
      </bottom>
      <diagonal/>
    </border>
    <border>
      <left style="thin">
        <color theme="0" tint="-0.14993743705557422"/>
      </left>
      <right style="thin">
        <color theme="0" tint="-0.14999847407452621"/>
      </right>
      <top style="thin">
        <color theme="0" tint="-0.14996795556505021"/>
      </top>
      <bottom style="thin">
        <color theme="0" tint="-0.14996795556505021"/>
      </bottom>
      <diagonal/>
    </border>
    <border>
      <left style="thin">
        <color rgb="FFD6D6D6"/>
      </left>
      <right/>
      <top style="thin">
        <color rgb="FFD6D6D6"/>
      </top>
      <bottom/>
      <diagonal/>
    </border>
    <border>
      <left style="thin">
        <color rgb="FFD6D6D6"/>
      </left>
      <right style="thin">
        <color rgb="FFD6D6D6"/>
      </right>
      <top style="thin">
        <color theme="0" tint="-0.14993743705557422"/>
      </top>
      <bottom/>
      <diagonal/>
    </border>
    <border>
      <left style="thin">
        <color rgb="FFD6D6D6"/>
      </left>
      <right style="thin">
        <color rgb="FFD6D6D6"/>
      </right>
      <top style="thin">
        <color rgb="FFD6D6D6"/>
      </top>
      <bottom/>
      <diagonal/>
    </border>
    <border>
      <left style="thin">
        <color rgb="FFD6D6D6"/>
      </left>
      <right/>
      <top style="thin">
        <color rgb="FFD6D6D6"/>
      </top>
      <bottom style="thin">
        <color rgb="FFD6D6D6"/>
      </bottom>
      <diagonal/>
    </border>
    <border>
      <left/>
      <right style="thin">
        <color rgb="FFCCCCCC"/>
      </right>
      <top/>
      <bottom/>
      <diagonal/>
    </border>
    <border>
      <left/>
      <right style="thin">
        <color rgb="FFCCCCCC"/>
      </right>
      <top style="thin">
        <color theme="0" tint="-0.249977111117893"/>
      </top>
      <bottom style="thin">
        <color rgb="FFCCCCCC"/>
      </bottom>
      <diagonal/>
    </border>
    <border>
      <left/>
      <right/>
      <top style="thin">
        <color theme="0" tint="-0.249977111117893"/>
      </top>
      <bottom style="thin">
        <color rgb="FFCCCCCC"/>
      </bottom>
      <diagonal/>
    </border>
    <border>
      <left/>
      <right style="thin">
        <color rgb="FFCCCCCC"/>
      </right>
      <top style="thin">
        <color theme="0" tint="-0.249977111117893"/>
      </top>
      <bottom/>
      <diagonal/>
    </border>
    <border>
      <left style="thin">
        <color theme="8" tint="0.39997558519241921"/>
      </left>
      <right/>
      <top style="thin">
        <color theme="8" tint="0.39997558519241921"/>
      </top>
      <bottom/>
      <diagonal/>
    </border>
    <border>
      <left/>
      <right/>
      <top style="thin">
        <color theme="8" tint="0.39997558519241921"/>
      </top>
      <bottom/>
      <diagonal/>
    </border>
    <border>
      <left/>
      <right style="thin">
        <color theme="8" tint="0.39997558519241921"/>
      </right>
      <top style="thin">
        <color theme="8" tint="0.39997558519241921"/>
      </top>
      <bottom/>
      <diagonal/>
    </border>
    <border>
      <left style="thin">
        <color theme="8" tint="0.39997558519241921"/>
      </left>
      <right/>
      <top style="thin">
        <color theme="8" tint="0.39997558519241921"/>
      </top>
      <bottom style="thin">
        <color theme="8" tint="0.39997558519241921"/>
      </bottom>
      <diagonal/>
    </border>
    <border>
      <left/>
      <right/>
      <top style="thin">
        <color theme="8" tint="0.39997558519241921"/>
      </top>
      <bottom style="thin">
        <color theme="8" tint="0.39997558519241921"/>
      </bottom>
      <diagonal/>
    </border>
    <border>
      <left/>
      <right style="thin">
        <color theme="8" tint="0.39997558519241921"/>
      </right>
      <top style="thin">
        <color theme="8" tint="0.39997558519241921"/>
      </top>
      <bottom style="thin">
        <color theme="8" tint="0.39997558519241921"/>
      </bottom>
      <diagonal/>
    </border>
  </borders>
  <cellStyleXfs count="7">
    <xf numFmtId="0" fontId="0" fillId="0" borderId="0"/>
    <xf numFmtId="0" fontId="2" fillId="0" borderId="0"/>
    <xf numFmtId="9" fontId="2" fillId="0" borderId="0" applyFont="0" applyFill="0" applyBorder="0" applyAlignment="0" applyProtection="0"/>
    <xf numFmtId="0" fontId="11" fillId="0" borderId="0"/>
    <xf numFmtId="10" fontId="28" fillId="6" borderId="12">
      <alignment horizontal="center" vertical="center" wrapText="1"/>
    </xf>
    <xf numFmtId="0" fontId="1" fillId="0" borderId="0"/>
    <xf numFmtId="9" fontId="47" fillId="0" borderId="0" applyFont="0" applyFill="0" applyBorder="0" applyAlignment="0" applyProtection="0"/>
  </cellStyleXfs>
  <cellXfs count="270">
    <xf numFmtId="0" fontId="0" fillId="0" borderId="0" xfId="0"/>
    <xf numFmtId="0" fontId="2" fillId="0" borderId="0" xfId="1" applyAlignment="1">
      <alignment vertical="top" wrapText="1"/>
    </xf>
    <xf numFmtId="0" fontId="4" fillId="0" borderId="0" xfId="1" applyFont="1" applyFill="1" applyAlignment="1">
      <alignment vertical="top" wrapText="1"/>
    </xf>
    <xf numFmtId="0" fontId="5" fillId="0" borderId="0" xfId="1" applyFont="1" applyFill="1" applyAlignment="1">
      <alignment vertical="top" wrapText="1"/>
    </xf>
    <xf numFmtId="0" fontId="6" fillId="0" borderId="0" xfId="1" applyFont="1" applyFill="1" applyAlignment="1">
      <alignment vertical="top" wrapText="1"/>
    </xf>
    <xf numFmtId="0" fontId="2" fillId="0" borderId="0" xfId="1"/>
    <xf numFmtId="0" fontId="4" fillId="0" borderId="0" xfId="1" applyFont="1" applyFill="1" applyAlignment="1">
      <alignment horizontal="left" vertical="top" wrapText="1"/>
    </xf>
    <xf numFmtId="0" fontId="2" fillId="0" borderId="0" xfId="1" applyFill="1"/>
    <xf numFmtId="0" fontId="8" fillId="0" borderId="0" xfId="1" applyFont="1" applyAlignment="1"/>
    <xf numFmtId="10" fontId="8" fillId="0" borderId="0" xfId="2" applyNumberFormat="1" applyFont="1" applyAlignment="1"/>
    <xf numFmtId="0" fontId="2" fillId="0" borderId="0" xfId="1" applyNumberFormat="1" applyFill="1"/>
    <xf numFmtId="0" fontId="2" fillId="0" borderId="0" xfId="1" applyNumberFormat="1"/>
    <xf numFmtId="0" fontId="4" fillId="0" borderId="0" xfId="1" applyNumberFormat="1" applyFont="1"/>
    <xf numFmtId="0" fontId="9" fillId="0" borderId="0" xfId="1" applyNumberFormat="1" applyFont="1" applyAlignment="1">
      <alignment wrapText="1"/>
    </xf>
    <xf numFmtId="164" fontId="9" fillId="0" borderId="0" xfId="1" applyNumberFormat="1" applyFont="1" applyAlignment="1">
      <alignment wrapText="1"/>
    </xf>
    <xf numFmtId="0" fontId="3" fillId="0" borderId="0" xfId="1" applyFont="1" applyAlignment="1">
      <alignment vertical="top" wrapText="1"/>
    </xf>
    <xf numFmtId="0" fontId="9" fillId="0" borderId="0" xfId="1" applyFont="1" applyAlignment="1">
      <alignment wrapText="1"/>
    </xf>
    <xf numFmtId="0" fontId="4" fillId="0" borderId="0" xfId="1" applyFont="1"/>
    <xf numFmtId="0" fontId="9" fillId="0" borderId="0" xfId="1" applyFont="1" applyAlignment="1">
      <alignment horizontal="right"/>
    </xf>
    <xf numFmtId="4" fontId="9" fillId="0" borderId="0" xfId="1" applyNumberFormat="1" applyFont="1" applyAlignment="1">
      <alignment horizontal="right"/>
    </xf>
    <xf numFmtId="4" fontId="9" fillId="0" borderId="0" xfId="1" applyNumberFormat="1" applyFont="1" applyAlignment="1">
      <alignment horizontal="center"/>
    </xf>
    <xf numFmtId="0" fontId="10" fillId="0" borderId="0" xfId="1" applyFont="1"/>
    <xf numFmtId="0" fontId="12" fillId="0" borderId="0" xfId="1" applyFont="1"/>
    <xf numFmtId="0" fontId="3" fillId="0" borderId="3" xfId="1" applyNumberFormat="1" applyFont="1" applyFill="1" applyBorder="1" applyAlignment="1">
      <alignment vertical="top" wrapText="1"/>
    </xf>
    <xf numFmtId="0" fontId="15" fillId="0" borderId="0" xfId="1" applyNumberFormat="1" applyFont="1" applyFill="1" applyAlignment="1">
      <alignment vertical="top"/>
    </xf>
    <xf numFmtId="0" fontId="16" fillId="0" borderId="0" xfId="1" applyFont="1"/>
    <xf numFmtId="0" fontId="3" fillId="0" borderId="4" xfId="1" applyNumberFormat="1" applyFont="1" applyFill="1" applyBorder="1" applyAlignment="1">
      <alignment vertical="top" wrapText="1"/>
    </xf>
    <xf numFmtId="0" fontId="3" fillId="0" borderId="5" xfId="1" applyNumberFormat="1" applyFont="1" applyFill="1" applyBorder="1" applyAlignment="1">
      <alignment vertical="top" wrapText="1"/>
    </xf>
    <xf numFmtId="0" fontId="3" fillId="0" borderId="0" xfId="1" applyFont="1" applyFill="1" applyAlignment="1">
      <alignment vertical="top" wrapText="1"/>
    </xf>
    <xf numFmtId="0" fontId="17" fillId="0" borderId="5" xfId="1" applyNumberFormat="1" applyFont="1" applyFill="1" applyBorder="1" applyAlignment="1">
      <alignment vertical="top" wrapText="1"/>
    </xf>
    <xf numFmtId="0" fontId="18" fillId="0" borderId="0" xfId="1" applyFont="1"/>
    <xf numFmtId="0" fontId="3" fillId="0" borderId="6" xfId="1" applyNumberFormat="1" applyFont="1" applyFill="1" applyBorder="1" applyAlignment="1">
      <alignment vertical="top" wrapText="1"/>
    </xf>
    <xf numFmtId="0" fontId="19" fillId="0" borderId="7" xfId="1" applyNumberFormat="1" applyFont="1" applyFill="1" applyBorder="1" applyAlignment="1">
      <alignment vertical="top" wrapText="1"/>
    </xf>
    <xf numFmtId="0" fontId="19" fillId="0" borderId="6" xfId="1" applyNumberFormat="1" applyFont="1" applyFill="1" applyBorder="1" applyAlignment="1">
      <alignment vertical="top" wrapText="1"/>
    </xf>
    <xf numFmtId="0" fontId="20" fillId="0" borderId="0" xfId="1" applyFont="1" applyFill="1" applyBorder="1" applyAlignment="1">
      <alignment horizontal="center" vertical="top" wrapText="1"/>
    </xf>
    <xf numFmtId="0" fontId="21" fillId="0" borderId="0" xfId="1" applyFont="1" applyAlignment="1">
      <alignment vertical="top" wrapText="1"/>
    </xf>
    <xf numFmtId="0" fontId="3" fillId="0" borderId="0" xfId="1" applyFont="1" applyBorder="1" applyAlignment="1">
      <alignment horizontal="left" vertical="top" wrapText="1"/>
    </xf>
    <xf numFmtId="0" fontId="22" fillId="0" borderId="8" xfId="1" applyNumberFormat="1" applyFont="1" applyFill="1" applyBorder="1" applyAlignment="1">
      <alignment vertical="top" wrapText="1"/>
    </xf>
    <xf numFmtId="0" fontId="3" fillId="0" borderId="8" xfId="1" applyNumberFormat="1" applyFont="1" applyFill="1" applyBorder="1" applyAlignment="1">
      <alignment vertical="top" wrapText="1"/>
    </xf>
    <xf numFmtId="0" fontId="3" fillId="0" borderId="8" xfId="1" applyFont="1" applyFill="1" applyBorder="1" applyAlignment="1">
      <alignment vertical="top" wrapText="1"/>
    </xf>
    <xf numFmtId="0" fontId="3" fillId="0" borderId="9" xfId="1" applyNumberFormat="1" applyFont="1" applyFill="1" applyBorder="1" applyAlignment="1">
      <alignment vertical="top" wrapText="1"/>
    </xf>
    <xf numFmtId="0" fontId="6" fillId="2" borderId="0" xfId="1" applyFont="1" applyFill="1" applyAlignment="1">
      <alignment horizontal="center" vertical="top" wrapText="1"/>
    </xf>
    <xf numFmtId="0" fontId="11" fillId="0" borderId="0" xfId="3" applyAlignment="1">
      <alignment vertical="center"/>
    </xf>
    <xf numFmtId="0" fontId="23" fillId="0" borderId="0" xfId="3" applyFont="1" applyAlignment="1">
      <alignment vertical="center"/>
    </xf>
    <xf numFmtId="0" fontId="24" fillId="0" borderId="0" xfId="1" applyFont="1" applyFill="1" applyAlignment="1">
      <alignment horizontal="left" vertical="top" wrapText="1"/>
    </xf>
    <xf numFmtId="0" fontId="24" fillId="0" borderId="0" xfId="1" applyFont="1" applyFill="1" applyBorder="1" applyAlignment="1">
      <alignment horizontal="left" vertical="top" wrapText="1"/>
    </xf>
    <xf numFmtId="0" fontId="25" fillId="3" borderId="11" xfId="3" applyFont="1" applyFill="1" applyBorder="1" applyAlignment="1">
      <alignment horizontal="left" vertical="center" wrapText="1"/>
    </xf>
    <xf numFmtId="0" fontId="25" fillId="3" borderId="11" xfId="3" applyFont="1" applyFill="1" applyBorder="1" applyAlignment="1">
      <alignment horizontal="right" vertical="center"/>
    </xf>
    <xf numFmtId="0" fontId="26" fillId="3" borderId="11" xfId="3" applyFont="1" applyFill="1" applyBorder="1" applyAlignment="1">
      <alignment horizontal="right" vertical="center"/>
    </xf>
    <xf numFmtId="0" fontId="25" fillId="3" borderId="11" xfId="3" applyFont="1" applyFill="1" applyBorder="1" applyAlignment="1">
      <alignment horizontal="center" vertical="center" wrapText="1"/>
    </xf>
    <xf numFmtId="0" fontId="25" fillId="3" borderId="0" xfId="3" applyFont="1" applyFill="1" applyBorder="1" applyAlignment="1">
      <alignment horizontal="center" vertical="center" wrapText="1"/>
    </xf>
    <xf numFmtId="0" fontId="16" fillId="0" borderId="0" xfId="3" applyFont="1" applyAlignment="1">
      <alignment horizontal="center" vertical="center"/>
    </xf>
    <xf numFmtId="0" fontId="27" fillId="0" borderId="0" xfId="3" applyFont="1"/>
    <xf numFmtId="10" fontId="25" fillId="5" borderId="11" xfId="3" applyNumberFormat="1" applyFont="1" applyFill="1" applyBorder="1" applyAlignment="1">
      <alignment horizontal="right" vertical="center" wrapText="1"/>
    </xf>
    <xf numFmtId="10" fontId="19" fillId="6" borderId="12" xfId="4" applyFont="1">
      <alignment horizontal="center" vertical="center" wrapText="1"/>
    </xf>
    <xf numFmtId="10" fontId="29" fillId="6" borderId="12" xfId="4" applyFont="1">
      <alignment horizontal="center" vertical="center" wrapText="1"/>
    </xf>
    <xf numFmtId="10" fontId="27" fillId="0" borderId="0" xfId="3" applyNumberFormat="1" applyFont="1"/>
    <xf numFmtId="165" fontId="30" fillId="0" borderId="0" xfId="3" applyNumberFormat="1" applyFont="1"/>
    <xf numFmtId="4" fontId="25" fillId="4" borderId="11" xfId="3" applyNumberFormat="1" applyFont="1" applyFill="1" applyBorder="1" applyAlignment="1">
      <alignment horizontal="right" vertical="center" wrapText="1"/>
    </xf>
    <xf numFmtId="4" fontId="19" fillId="7" borderId="11" xfId="1" applyNumberFormat="1" applyFont="1" applyFill="1" applyBorder="1" applyAlignment="1">
      <alignment horizontal="center" vertical="center" wrapText="1"/>
    </xf>
    <xf numFmtId="4" fontId="25" fillId="4" borderId="0" xfId="3" applyNumberFormat="1" applyFont="1" applyFill="1" applyBorder="1" applyAlignment="1">
      <alignment horizontal="right" vertical="center" wrapText="1"/>
    </xf>
    <xf numFmtId="4" fontId="27" fillId="0" borderId="0" xfId="3" applyNumberFormat="1" applyFont="1"/>
    <xf numFmtId="0" fontId="25" fillId="4" borderId="0" xfId="3" applyFont="1" applyFill="1" applyBorder="1" applyAlignment="1">
      <alignment horizontal="left" vertical="center" wrapText="1"/>
    </xf>
    <xf numFmtId="10" fontId="25" fillId="4" borderId="16" xfId="2" applyNumberFormat="1" applyFont="1" applyFill="1" applyBorder="1" applyAlignment="1">
      <alignment horizontal="center" vertical="center" wrapText="1"/>
    </xf>
    <xf numFmtId="4" fontId="25" fillId="4" borderId="17" xfId="3" applyNumberFormat="1" applyFont="1" applyFill="1" applyBorder="1" applyAlignment="1">
      <alignment horizontal="right" vertical="center" wrapText="1"/>
    </xf>
    <xf numFmtId="4" fontId="19" fillId="7" borderId="17" xfId="1" applyNumberFormat="1" applyFont="1" applyFill="1" applyBorder="1" applyAlignment="1">
      <alignment horizontal="center" vertical="center" wrapText="1"/>
    </xf>
    <xf numFmtId="10" fontId="25" fillId="5" borderId="16" xfId="5" applyNumberFormat="1" applyFont="1" applyFill="1" applyBorder="1" applyAlignment="1">
      <alignment horizontal="center" vertical="center"/>
    </xf>
    <xf numFmtId="166" fontId="31" fillId="5" borderId="17" xfId="5" applyNumberFormat="1" applyFont="1" applyFill="1" applyBorder="1" applyAlignment="1">
      <alignment vertical="center"/>
    </xf>
    <xf numFmtId="4" fontId="32" fillId="0" borderId="11" xfId="3" applyNumberFormat="1" applyFont="1" applyBorder="1" applyAlignment="1">
      <alignment horizontal="center" vertical="center"/>
    </xf>
    <xf numFmtId="166" fontId="25" fillId="0" borderId="0" xfId="3" applyNumberFormat="1" applyFont="1" applyFill="1" applyBorder="1" applyAlignment="1">
      <alignment vertical="center"/>
    </xf>
    <xf numFmtId="10" fontId="33" fillId="0" borderId="11" xfId="3" applyNumberFormat="1" applyFont="1" applyBorder="1" applyAlignment="1">
      <alignment horizontal="center" vertical="center"/>
    </xf>
    <xf numFmtId="10" fontId="25" fillId="0" borderId="0" xfId="3" applyNumberFormat="1" applyFont="1" applyBorder="1" applyAlignment="1">
      <alignment horizontal="center" vertical="center"/>
    </xf>
    <xf numFmtId="4" fontId="30" fillId="0" borderId="0" xfId="3" applyNumberFormat="1" applyFont="1"/>
    <xf numFmtId="10" fontId="33" fillId="0" borderId="11" xfId="3" applyNumberFormat="1" applyFont="1" applyFill="1" applyBorder="1" applyAlignment="1">
      <alignment horizontal="center" vertical="center"/>
    </xf>
    <xf numFmtId="10" fontId="25" fillId="0" borderId="0" xfId="3" applyNumberFormat="1" applyFont="1" applyFill="1" applyBorder="1" applyAlignment="1">
      <alignment horizontal="center" vertical="center"/>
    </xf>
    <xf numFmtId="4" fontId="32" fillId="0" borderId="11" xfId="3" applyNumberFormat="1" applyFont="1" applyFill="1" applyBorder="1" applyAlignment="1">
      <alignment horizontal="center" vertical="center"/>
    </xf>
    <xf numFmtId="4" fontId="25" fillId="0" borderId="0" xfId="3" applyNumberFormat="1" applyFont="1" applyFill="1" applyBorder="1" applyAlignment="1">
      <alignment horizontal="center" vertical="center"/>
    </xf>
    <xf numFmtId="0" fontId="25" fillId="3" borderId="0" xfId="3" applyFont="1" applyFill="1" applyBorder="1" applyAlignment="1">
      <alignment horizontal="right" vertical="center" wrapText="1"/>
    </xf>
    <xf numFmtId="4" fontId="25" fillId="0" borderId="0" xfId="3" applyNumberFormat="1" applyFont="1" applyBorder="1" applyAlignment="1">
      <alignment horizontal="center" vertical="center"/>
    </xf>
    <xf numFmtId="0" fontId="34" fillId="0" borderId="0" xfId="3" applyFont="1" applyAlignment="1">
      <alignment vertical="center"/>
    </xf>
    <xf numFmtId="44" fontId="34" fillId="0" borderId="18" xfId="3" applyNumberFormat="1" applyFont="1" applyBorder="1" applyAlignment="1">
      <alignment vertical="center"/>
    </xf>
    <xf numFmtId="10" fontId="34" fillId="0" borderId="0" xfId="3" applyNumberFormat="1" applyFont="1" applyAlignment="1">
      <alignment horizontal="center" vertical="center"/>
    </xf>
    <xf numFmtId="10" fontId="11" fillId="0" borderId="0" xfId="3" applyNumberFormat="1" applyAlignment="1">
      <alignment vertical="center"/>
    </xf>
    <xf numFmtId="166" fontId="11" fillId="0" borderId="0" xfId="3" applyNumberFormat="1" applyAlignment="1">
      <alignment vertical="center"/>
    </xf>
    <xf numFmtId="0" fontId="6" fillId="8" borderId="0" xfId="1" applyFont="1" applyFill="1" applyAlignment="1">
      <alignment vertical="top" wrapText="1"/>
    </xf>
    <xf numFmtId="0" fontId="6" fillId="8" borderId="0" xfId="1" applyFont="1" applyFill="1" applyAlignment="1">
      <alignment horizontal="center" vertical="top" wrapText="1"/>
    </xf>
    <xf numFmtId="0" fontId="2" fillId="8" borderId="0" xfId="1" applyFill="1"/>
    <xf numFmtId="0" fontId="21" fillId="0" borderId="0" xfId="1" applyFont="1" applyFill="1" applyAlignment="1"/>
    <xf numFmtId="0" fontId="21" fillId="8" borderId="0" xfId="1" applyFont="1" applyFill="1" applyAlignment="1">
      <alignment horizontal="left"/>
    </xf>
    <xf numFmtId="0" fontId="2" fillId="8" borderId="19" xfId="1" applyFont="1" applyFill="1" applyBorder="1"/>
    <xf numFmtId="0" fontId="4" fillId="8" borderId="0" xfId="1" applyFont="1" applyFill="1"/>
    <xf numFmtId="0" fontId="35" fillId="0" borderId="0" xfId="1" applyNumberFormat="1" applyFont="1" applyFill="1" applyAlignment="1">
      <alignment vertical="top" wrapText="1"/>
    </xf>
    <xf numFmtId="0" fontId="35" fillId="8" borderId="0" xfId="1" applyNumberFormat="1" applyFont="1" applyFill="1" applyAlignment="1">
      <alignment vertical="top" wrapText="1"/>
    </xf>
    <xf numFmtId="0" fontId="4" fillId="0" borderId="0" xfId="1" applyFont="1" applyFill="1" applyAlignment="1">
      <alignment wrapText="1"/>
    </xf>
    <xf numFmtId="0" fontId="36" fillId="8" borderId="0" xfId="1" applyFont="1" applyFill="1" applyBorder="1" applyAlignment="1">
      <alignment vertical="top"/>
    </xf>
    <xf numFmtId="0" fontId="37" fillId="0" borderId="0" xfId="1" applyFont="1" applyFill="1" applyAlignment="1">
      <alignment horizontal="left" vertical="top"/>
    </xf>
    <xf numFmtId="0" fontId="6" fillId="0" borderId="0" xfId="1" applyFont="1" applyFill="1" applyAlignment="1">
      <alignment horizontal="center" vertical="top"/>
    </xf>
    <xf numFmtId="0" fontId="39" fillId="0" borderId="0" xfId="1" applyFont="1" applyFill="1"/>
    <xf numFmtId="14" fontId="2" fillId="0" borderId="0" xfId="1" applyNumberFormat="1" applyFill="1"/>
    <xf numFmtId="0" fontId="4" fillId="8" borderId="0" xfId="1" applyFont="1" applyFill="1" applyAlignment="1">
      <alignment wrapText="1"/>
    </xf>
    <xf numFmtId="0" fontId="40" fillId="8" borderId="0" xfId="1" applyFont="1" applyFill="1" applyAlignment="1">
      <alignment horizontal="center" vertical="top" wrapText="1"/>
    </xf>
    <xf numFmtId="0" fontId="4" fillId="8" borderId="0" xfId="1" applyNumberFormat="1" applyFont="1" applyFill="1" applyAlignment="1">
      <alignment vertical="top" wrapText="1"/>
    </xf>
    <xf numFmtId="0" fontId="2" fillId="8" borderId="0" xfId="1" quotePrefix="1" applyFill="1"/>
    <xf numFmtId="14" fontId="2" fillId="8" borderId="0" xfId="1" applyNumberFormat="1" applyFill="1"/>
    <xf numFmtId="0" fontId="2" fillId="8" borderId="20" xfId="1" applyFont="1" applyFill="1" applyBorder="1"/>
    <xf numFmtId="0" fontId="43" fillId="9" borderId="22" xfId="1" applyFont="1" applyFill="1" applyBorder="1" applyAlignment="1">
      <alignment horizontal="left" vertical="center"/>
    </xf>
    <xf numFmtId="0" fontId="44" fillId="9" borderId="23" xfId="1" applyFont="1" applyFill="1" applyBorder="1" applyAlignment="1">
      <alignment horizontal="center" vertical="center"/>
    </xf>
    <xf numFmtId="0" fontId="44" fillId="9" borderId="24" xfId="1" applyFont="1" applyFill="1" applyBorder="1" applyAlignment="1">
      <alignment horizontal="center" vertical="center"/>
    </xf>
    <xf numFmtId="0" fontId="45" fillId="9" borderId="23" xfId="3" applyFont="1" applyFill="1" applyBorder="1" applyAlignment="1">
      <alignment horizontal="center" vertical="center"/>
    </xf>
    <xf numFmtId="0" fontId="45" fillId="9" borderId="24" xfId="3" applyFont="1" applyFill="1" applyBorder="1" applyAlignment="1">
      <alignment horizontal="center" vertical="center"/>
    </xf>
    <xf numFmtId="0" fontId="43" fillId="10" borderId="25" xfId="1" applyFont="1" applyFill="1" applyBorder="1" applyAlignment="1">
      <alignment horizontal="left"/>
    </xf>
    <xf numFmtId="10" fontId="46" fillId="10" borderId="26" xfId="2" applyNumberFormat="1" applyFont="1" applyFill="1" applyBorder="1" applyAlignment="1">
      <alignment horizontal="center"/>
    </xf>
    <xf numFmtId="169" fontId="46" fillId="10" borderId="26" xfId="2" applyNumberFormat="1" applyFont="1" applyFill="1" applyBorder="1" applyAlignment="1">
      <alignment horizontal="center"/>
    </xf>
    <xf numFmtId="10" fontId="48" fillId="10" borderId="26" xfId="6" applyNumberFormat="1" applyFont="1" applyFill="1" applyBorder="1" applyAlignment="1">
      <alignment horizontal="center"/>
    </xf>
    <xf numFmtId="10" fontId="48" fillId="0" borderId="27" xfId="6" applyNumberFormat="1" applyFont="1" applyBorder="1" applyAlignment="1">
      <alignment horizontal="center"/>
    </xf>
    <xf numFmtId="0" fontId="4" fillId="0" borderId="0" xfId="1" applyFont="1" applyBorder="1" applyAlignment="1">
      <alignment vertical="top" wrapText="1"/>
    </xf>
    <xf numFmtId="0" fontId="49" fillId="0" borderId="0" xfId="1" applyFont="1" applyBorder="1" applyAlignment="1">
      <alignment vertical="top"/>
    </xf>
    <xf numFmtId="0" fontId="4" fillId="0" borderId="0" xfId="1" applyFont="1" applyBorder="1" applyAlignment="1">
      <alignment horizontal="left" vertical="top" wrapText="1"/>
    </xf>
    <xf numFmtId="0" fontId="35" fillId="0" borderId="0" xfId="1" applyFont="1" applyBorder="1" applyAlignment="1">
      <alignment horizontal="left" vertical="top" wrapText="1"/>
    </xf>
    <xf numFmtId="0" fontId="50" fillId="0" borderId="0" xfId="1" applyFont="1"/>
    <xf numFmtId="0" fontId="51" fillId="11" borderId="22" xfId="1" applyFont="1" applyFill="1" applyBorder="1" applyAlignment="1">
      <alignment horizontal="left" vertical="center"/>
    </xf>
    <xf numFmtId="0" fontId="51" fillId="11" borderId="23" xfId="1" applyFont="1" applyFill="1" applyBorder="1" applyAlignment="1">
      <alignment horizontal="center" vertical="center"/>
    </xf>
    <xf numFmtId="0" fontId="51" fillId="10" borderId="25" xfId="1" applyFont="1" applyFill="1" applyBorder="1" applyAlignment="1">
      <alignment horizontal="left"/>
    </xf>
    <xf numFmtId="10" fontId="52" fillId="10" borderId="26" xfId="2" applyNumberFormat="1" applyFont="1" applyFill="1" applyBorder="1" applyAlignment="1">
      <alignment horizontal="center"/>
    </xf>
    <xf numFmtId="0" fontId="51" fillId="11" borderId="31" xfId="1" applyFont="1" applyFill="1" applyBorder="1" applyAlignment="1">
      <alignment wrapText="1"/>
    </xf>
    <xf numFmtId="0" fontId="51" fillId="11" borderId="25" xfId="1" applyFont="1" applyFill="1" applyBorder="1" applyAlignment="1">
      <alignment wrapText="1"/>
    </xf>
    <xf numFmtId="10" fontId="51" fillId="11" borderId="26" xfId="1" applyNumberFormat="1" applyFont="1" applyFill="1" applyBorder="1" applyAlignment="1">
      <alignment horizontal="center"/>
    </xf>
    <xf numFmtId="10" fontId="51" fillId="11" borderId="30" xfId="2" applyNumberFormat="1" applyFont="1" applyFill="1" applyBorder="1" applyAlignment="1">
      <alignment horizontal="center"/>
    </xf>
    <xf numFmtId="0" fontId="52" fillId="11" borderId="31" xfId="1" applyFont="1" applyFill="1" applyBorder="1" applyAlignment="1"/>
    <xf numFmtId="0" fontId="52" fillId="11" borderId="25" xfId="1" applyFont="1" applyFill="1" applyBorder="1" applyAlignment="1"/>
    <xf numFmtId="10" fontId="53" fillId="11" borderId="30" xfId="1" applyNumberFormat="1" applyFont="1" applyFill="1" applyBorder="1" applyAlignment="1">
      <alignment horizontal="center"/>
    </xf>
    <xf numFmtId="0" fontId="4" fillId="0" borderId="0" xfId="1" applyFont="1" applyBorder="1"/>
    <xf numFmtId="0" fontId="52" fillId="10" borderId="25" xfId="1" applyFont="1" applyFill="1" applyBorder="1" applyAlignment="1">
      <alignment horizontal="right"/>
    </xf>
    <xf numFmtId="10" fontId="52" fillId="0" borderId="30" xfId="2" applyNumberFormat="1" applyFont="1" applyBorder="1" applyAlignment="1">
      <alignment horizontal="center"/>
    </xf>
    <xf numFmtId="10" fontId="51" fillId="11" borderId="34" xfId="2" applyNumberFormat="1" applyFont="1" applyFill="1" applyBorder="1" applyAlignment="1">
      <alignment horizontal="center" vertical="center"/>
    </xf>
    <xf numFmtId="10" fontId="36" fillId="0" borderId="21" xfId="2" applyNumberFormat="1" applyFont="1" applyBorder="1" applyAlignment="1">
      <alignment vertical="top"/>
    </xf>
    <xf numFmtId="0" fontId="36" fillId="0" borderId="21" xfId="1" applyFont="1" applyBorder="1" applyAlignment="1">
      <alignment vertical="top"/>
    </xf>
    <xf numFmtId="0" fontId="51" fillId="0" borderId="0" xfId="1" applyFont="1" applyFill="1" applyBorder="1" applyAlignment="1">
      <alignment horizontal="left" vertical="center"/>
    </xf>
    <xf numFmtId="10" fontId="51" fillId="0" borderId="0" xfId="2" applyNumberFormat="1" applyFont="1" applyFill="1" applyBorder="1" applyAlignment="1">
      <alignment horizontal="center" vertical="center"/>
    </xf>
    <xf numFmtId="0" fontId="2" fillId="0" borderId="0" xfId="1" applyFill="1" applyBorder="1"/>
    <xf numFmtId="0" fontId="54" fillId="0" borderId="21" xfId="1" applyFont="1" applyFill="1" applyBorder="1" applyAlignment="1">
      <alignment horizontal="left" vertical="center"/>
    </xf>
    <xf numFmtId="0" fontId="52" fillId="0" borderId="21" xfId="1" applyFont="1" applyFill="1" applyBorder="1" applyAlignment="1">
      <alignment horizontal="left" vertical="center"/>
    </xf>
    <xf numFmtId="0" fontId="36" fillId="0" borderId="21" xfId="1" applyFont="1" applyFill="1" applyBorder="1" applyAlignment="1">
      <alignment vertical="top"/>
    </xf>
    <xf numFmtId="0" fontId="36" fillId="0" borderId="21" xfId="1" applyFont="1" applyBorder="1" applyAlignment="1">
      <alignment vertical="center"/>
    </xf>
    <xf numFmtId="10" fontId="36" fillId="0" borderId="0" xfId="2" applyNumberFormat="1" applyFont="1" applyFill="1" applyBorder="1" applyAlignment="1">
      <alignment vertical="top"/>
    </xf>
    <xf numFmtId="0" fontId="36" fillId="0" borderId="0" xfId="1" applyFont="1" applyFill="1" applyBorder="1" applyAlignment="1">
      <alignment vertical="top"/>
    </xf>
    <xf numFmtId="0" fontId="51" fillId="11" borderId="25" xfId="1" applyFont="1" applyFill="1" applyBorder="1" applyAlignment="1">
      <alignment horizontal="left" wrapText="1"/>
    </xf>
    <xf numFmtId="0" fontId="52" fillId="11" borderId="26" xfId="1" applyFont="1" applyFill="1" applyBorder="1" applyAlignment="1">
      <alignment horizontal="center"/>
    </xf>
    <xf numFmtId="10" fontId="51" fillId="11" borderId="35" xfId="2" applyNumberFormat="1" applyFont="1" applyFill="1" applyBorder="1" applyAlignment="1">
      <alignment horizontal="center" vertical="center"/>
    </xf>
    <xf numFmtId="0" fontId="51" fillId="0" borderId="0" xfId="1" applyFont="1" applyFill="1" applyAlignment="1">
      <alignment horizontal="left" vertical="top"/>
    </xf>
    <xf numFmtId="0" fontId="2" fillId="0" borderId="0" xfId="1" applyBorder="1"/>
    <xf numFmtId="0" fontId="55" fillId="0" borderId="0" xfId="1" applyFont="1" applyBorder="1" applyAlignment="1">
      <alignment vertical="center" wrapText="1"/>
    </xf>
    <xf numFmtId="0" fontId="55" fillId="0" borderId="0" xfId="1" applyFont="1" applyBorder="1" applyAlignment="1">
      <alignment horizontal="center" vertical="center" wrapText="1"/>
    </xf>
    <xf numFmtId="0" fontId="56" fillId="0" borderId="0" xfId="1" applyFont="1" applyFill="1" applyAlignment="1">
      <alignment horizontal="left" vertical="top"/>
    </xf>
    <xf numFmtId="0" fontId="30" fillId="0" borderId="0" xfId="1" applyFont="1" applyFill="1"/>
    <xf numFmtId="0" fontId="9" fillId="8" borderId="36" xfId="1" applyNumberFormat="1" applyFont="1" applyFill="1" applyBorder="1" applyAlignment="1"/>
    <xf numFmtId="0" fontId="9" fillId="8" borderId="37" xfId="1" applyNumberFormat="1" applyFont="1" applyFill="1" applyBorder="1" applyAlignment="1"/>
    <xf numFmtId="0" fontId="9" fillId="12" borderId="36" xfId="1" applyNumberFormat="1" applyFont="1" applyFill="1" applyBorder="1" applyAlignment="1">
      <alignment vertical="top" wrapText="1"/>
    </xf>
    <xf numFmtId="0" fontId="9" fillId="12" borderId="36" xfId="1" applyNumberFormat="1" applyFont="1" applyFill="1" applyBorder="1" applyAlignment="1">
      <alignment horizontal="right" vertical="top" wrapText="1"/>
    </xf>
    <xf numFmtId="10" fontId="9" fillId="12" borderId="37" xfId="1" applyNumberFormat="1" applyFont="1" applyFill="1" applyBorder="1" applyAlignment="1">
      <alignment wrapText="1"/>
    </xf>
    <xf numFmtId="0" fontId="9" fillId="12" borderId="38" xfId="1" applyNumberFormat="1" applyFont="1" applyFill="1" applyBorder="1" applyAlignment="1">
      <alignment vertical="top" wrapText="1"/>
    </xf>
    <xf numFmtId="0" fontId="9" fillId="12" borderId="38" xfId="1" applyNumberFormat="1" applyFont="1" applyFill="1" applyBorder="1" applyAlignment="1">
      <alignment horizontal="right" vertical="top" wrapText="1"/>
    </xf>
    <xf numFmtId="10" fontId="9" fillId="12" borderId="39" xfId="1" applyNumberFormat="1" applyFont="1" applyFill="1" applyBorder="1" applyAlignment="1">
      <alignment wrapText="1"/>
    </xf>
    <xf numFmtId="0" fontId="9" fillId="12" borderId="36" xfId="1" applyNumberFormat="1" applyFont="1" applyFill="1" applyBorder="1" applyAlignment="1"/>
    <xf numFmtId="4" fontId="9" fillId="12" borderId="36" xfId="1" applyNumberFormat="1" applyFont="1" applyFill="1" applyBorder="1" applyAlignment="1">
      <alignment horizontal="right"/>
    </xf>
    <xf numFmtId="0" fontId="9" fillId="12" borderId="38" xfId="1" applyNumberFormat="1" applyFont="1" applyFill="1" applyBorder="1" applyAlignment="1"/>
    <xf numFmtId="0" fontId="13" fillId="0" borderId="36" xfId="1" applyNumberFormat="1" applyFont="1" applyFill="1" applyBorder="1" applyAlignment="1">
      <alignment vertical="top"/>
    </xf>
    <xf numFmtId="0" fontId="13" fillId="0" borderId="40" xfId="1" applyNumberFormat="1" applyFont="1" applyFill="1" applyBorder="1" applyAlignment="1">
      <alignment vertical="top"/>
    </xf>
    <xf numFmtId="0" fontId="14" fillId="0" borderId="40" xfId="1" applyNumberFormat="1" applyFont="1" applyFill="1" applyBorder="1" applyAlignment="1">
      <alignment horizontal="right" vertical="top"/>
    </xf>
    <xf numFmtId="10" fontId="13" fillId="0" borderId="40" xfId="1" applyNumberFormat="1" applyFont="1" applyFill="1" applyBorder="1" applyAlignment="1">
      <alignment vertical="top"/>
    </xf>
    <xf numFmtId="0" fontId="15" fillId="0" borderId="41" xfId="1" applyNumberFormat="1" applyFont="1" applyFill="1" applyBorder="1" applyAlignment="1">
      <alignment vertical="top"/>
    </xf>
    <xf numFmtId="0" fontId="3" fillId="0" borderId="42" xfId="1" applyNumberFormat="1" applyFont="1" applyFill="1" applyBorder="1" applyAlignment="1">
      <alignment vertical="top" wrapText="1"/>
    </xf>
    <xf numFmtId="0" fontId="3" fillId="0" borderId="40" xfId="1" applyNumberFormat="1" applyFont="1" applyFill="1" applyBorder="1" applyAlignment="1">
      <alignment vertical="top" wrapText="1"/>
    </xf>
    <xf numFmtId="0" fontId="3" fillId="0" borderId="40" xfId="1" applyNumberFormat="1" applyFont="1" applyFill="1" applyBorder="1" applyAlignment="1">
      <alignment horizontal="center" vertical="top" wrapText="1"/>
    </xf>
    <xf numFmtId="0" fontId="3" fillId="0" borderId="40" xfId="1" applyNumberFormat="1" applyFont="1" applyFill="1" applyBorder="1" applyAlignment="1">
      <alignment horizontal="right" vertical="top" wrapText="1"/>
    </xf>
    <xf numFmtId="4" fontId="3" fillId="0" borderId="40" xfId="1" applyNumberFormat="1" applyFont="1" applyFill="1" applyBorder="1" applyAlignment="1">
      <alignment vertical="top" wrapText="1"/>
    </xf>
    <xf numFmtId="10" fontId="3" fillId="0" borderId="40" xfId="2" applyNumberFormat="1" applyFont="1" applyFill="1" applyBorder="1" applyAlignment="1">
      <alignment vertical="top" wrapText="1"/>
    </xf>
    <xf numFmtId="0" fontId="3" fillId="0" borderId="43" xfId="1" applyNumberFormat="1" applyFont="1" applyFill="1" applyBorder="1" applyAlignment="1">
      <alignment vertical="top" wrapText="1"/>
    </xf>
    <xf numFmtId="0" fontId="3" fillId="0" borderId="40" xfId="3" applyNumberFormat="1" applyFont="1" applyFill="1" applyBorder="1" applyAlignment="1">
      <alignment vertical="top" wrapText="1"/>
    </xf>
    <xf numFmtId="0" fontId="3" fillId="0" borderId="44" xfId="1" applyNumberFormat="1" applyFont="1" applyFill="1" applyBorder="1" applyAlignment="1">
      <alignment vertical="top" wrapText="1"/>
    </xf>
    <xf numFmtId="0" fontId="3" fillId="0" borderId="44" xfId="1" applyNumberFormat="1" applyFont="1" applyFill="1" applyBorder="1" applyAlignment="1">
      <alignment horizontal="center" vertical="top" wrapText="1"/>
    </xf>
    <xf numFmtId="0" fontId="3" fillId="0" borderId="44" xfId="1" applyNumberFormat="1" applyFont="1" applyFill="1" applyBorder="1" applyAlignment="1">
      <alignment horizontal="right" vertical="top" wrapText="1"/>
    </xf>
    <xf numFmtId="4" fontId="3" fillId="0" borderId="44" xfId="1" applyNumberFormat="1" applyFont="1" applyFill="1" applyBorder="1" applyAlignment="1">
      <alignment vertical="top" wrapText="1"/>
    </xf>
    <xf numFmtId="10" fontId="3" fillId="0" borderId="44" xfId="2" applyNumberFormat="1" applyFont="1" applyFill="1" applyBorder="1" applyAlignment="1">
      <alignment vertical="top" wrapText="1"/>
    </xf>
    <xf numFmtId="0" fontId="3" fillId="0" borderId="45" xfId="1" applyNumberFormat="1" applyFont="1" applyFill="1" applyBorder="1" applyAlignment="1">
      <alignment vertical="top" wrapText="1"/>
    </xf>
    <xf numFmtId="0" fontId="13" fillId="0" borderId="41" xfId="1" applyNumberFormat="1" applyFont="1" applyFill="1" applyBorder="1" applyAlignment="1">
      <alignment vertical="top"/>
    </xf>
    <xf numFmtId="0" fontId="3" fillId="0" borderId="46" xfId="1" applyNumberFormat="1" applyFont="1" applyFill="1" applyBorder="1" applyAlignment="1">
      <alignment vertical="top" wrapText="1"/>
    </xf>
    <xf numFmtId="0" fontId="3" fillId="0" borderId="47" xfId="1" applyNumberFormat="1" applyFont="1" applyFill="1" applyBorder="1" applyAlignment="1">
      <alignment vertical="top" wrapText="1"/>
    </xf>
    <xf numFmtId="0" fontId="3" fillId="0" borderId="48" xfId="1" applyNumberFormat="1" applyFont="1" applyFill="1" applyBorder="1" applyAlignment="1">
      <alignment vertical="top" wrapText="1"/>
    </xf>
    <xf numFmtId="0" fontId="3" fillId="0" borderId="49" xfId="1" applyNumberFormat="1" applyFont="1" applyFill="1" applyBorder="1" applyAlignment="1">
      <alignment vertical="top" wrapText="1"/>
    </xf>
    <xf numFmtId="0" fontId="3" fillId="0" borderId="50" xfId="1" applyNumberFormat="1" applyFont="1" applyFill="1" applyBorder="1" applyAlignment="1">
      <alignment vertical="top" wrapText="1"/>
    </xf>
    <xf numFmtId="0" fontId="3" fillId="0" borderId="50" xfId="1" applyFont="1" applyFill="1" applyBorder="1" applyAlignment="1">
      <alignment vertical="top" wrapText="1"/>
    </xf>
    <xf numFmtId="0" fontId="22" fillId="0" borderId="51" xfId="1" applyNumberFormat="1" applyFont="1" applyFill="1" applyBorder="1" applyAlignment="1">
      <alignment vertical="top" wrapText="1"/>
    </xf>
    <xf numFmtId="0" fontId="3" fillId="0" borderId="51" xfId="1" applyNumberFormat="1" applyFont="1" applyFill="1" applyBorder="1" applyAlignment="1">
      <alignment vertical="top" wrapText="1"/>
    </xf>
    <xf numFmtId="0" fontId="3" fillId="0" borderId="51" xfId="1" applyFont="1" applyFill="1" applyBorder="1" applyAlignment="1">
      <alignment vertical="top" wrapText="1"/>
    </xf>
    <xf numFmtId="0" fontId="3" fillId="0" borderId="52" xfId="1" applyNumberFormat="1" applyFont="1" applyFill="1" applyBorder="1" applyAlignment="1">
      <alignment vertical="top" wrapText="1"/>
    </xf>
    <xf numFmtId="0" fontId="3" fillId="0" borderId="53" xfId="1" applyNumberFormat="1" applyFont="1" applyFill="1" applyBorder="1" applyAlignment="1">
      <alignment vertical="top" wrapText="1"/>
    </xf>
    <xf numFmtId="0" fontId="57" fillId="13" borderId="54" xfId="1" applyNumberFormat="1" applyFont="1" applyFill="1" applyBorder="1" applyAlignment="1">
      <alignment vertical="top" wrapText="1"/>
    </xf>
    <xf numFmtId="0" fontId="57" fillId="13" borderId="55" xfId="1" applyNumberFormat="1" applyFont="1" applyFill="1" applyBorder="1" applyAlignment="1">
      <alignment vertical="top" wrapText="1"/>
    </xf>
    <xf numFmtId="0" fontId="57" fillId="13" borderId="56" xfId="1" applyNumberFormat="1" applyFont="1" applyFill="1" applyBorder="1" applyAlignment="1">
      <alignment vertical="top" wrapText="1"/>
    </xf>
    <xf numFmtId="0" fontId="35" fillId="14" borderId="54" xfId="1" applyNumberFormat="1" applyFont="1" applyFill="1" applyBorder="1" applyAlignment="1">
      <alignment vertical="top" wrapText="1"/>
    </xf>
    <xf numFmtId="0" fontId="35" fillId="14" borderId="55" xfId="1" applyNumberFormat="1" applyFont="1" applyFill="1" applyBorder="1" applyAlignment="1">
      <alignment vertical="top" wrapText="1"/>
    </xf>
    <xf numFmtId="167" fontId="35" fillId="14" borderId="55" xfId="1" applyNumberFormat="1" applyFont="1" applyFill="1" applyBorder="1" applyAlignment="1">
      <alignment vertical="top" wrapText="1"/>
    </xf>
    <xf numFmtId="168" fontId="35" fillId="14" borderId="55" xfId="1" applyNumberFormat="1" applyFont="1" applyFill="1" applyBorder="1" applyAlignment="1">
      <alignment vertical="top" wrapText="1"/>
    </xf>
    <xf numFmtId="0" fontId="35" fillId="14" borderId="56" xfId="1" applyNumberFormat="1" applyFont="1" applyFill="1" applyBorder="1" applyAlignment="1">
      <alignment vertical="top" wrapText="1"/>
    </xf>
    <xf numFmtId="0" fontId="35" fillId="0" borderId="57" xfId="1" applyNumberFormat="1" applyFont="1" applyBorder="1" applyAlignment="1">
      <alignment vertical="top" wrapText="1"/>
    </xf>
    <xf numFmtId="0" fontId="35" fillId="0" borderId="58" xfId="1" applyNumberFormat="1" applyFont="1" applyBorder="1" applyAlignment="1">
      <alignment vertical="top" wrapText="1"/>
    </xf>
    <xf numFmtId="167" fontId="35" fillId="0" borderId="58" xfId="1" applyNumberFormat="1" applyFont="1" applyBorder="1" applyAlignment="1">
      <alignment vertical="top" wrapText="1"/>
    </xf>
    <xf numFmtId="168" fontId="35" fillId="0" borderId="58" xfId="1" applyNumberFormat="1" applyFont="1" applyBorder="1" applyAlignment="1">
      <alignment vertical="top" wrapText="1"/>
    </xf>
    <xf numFmtId="0" fontId="35" fillId="0" borderId="59" xfId="1" applyNumberFormat="1" applyFont="1" applyBorder="1" applyAlignment="1">
      <alignment vertical="top" wrapText="1"/>
    </xf>
    <xf numFmtId="0" fontId="4" fillId="14" borderId="54" xfId="1" applyNumberFormat="1" applyFont="1" applyFill="1" applyBorder="1" applyAlignment="1">
      <alignment horizontal="center" vertical="top" wrapText="1"/>
    </xf>
    <xf numFmtId="0" fontId="4" fillId="14" borderId="55" xfId="1" applyNumberFormat="1" applyFont="1" applyFill="1" applyBorder="1" applyAlignment="1">
      <alignment vertical="top" wrapText="1"/>
    </xf>
    <xf numFmtId="167" fontId="4" fillId="14" borderId="55" xfId="1" applyNumberFormat="1" applyFont="1" applyFill="1" applyBorder="1" applyAlignment="1">
      <alignment vertical="top" wrapText="1"/>
    </xf>
    <xf numFmtId="4" fontId="4" fillId="14" borderId="55" xfId="1" applyNumberFormat="1" applyFont="1" applyFill="1" applyBorder="1" applyAlignment="1">
      <alignment vertical="top" wrapText="1"/>
    </xf>
    <xf numFmtId="0" fontId="4" fillId="14" borderId="56" xfId="1" applyNumberFormat="1" applyFont="1" applyFill="1" applyBorder="1" applyAlignment="1">
      <alignment vertical="top" wrapText="1"/>
    </xf>
    <xf numFmtId="0" fontId="4" fillId="0" borderId="54" xfId="1" applyNumberFormat="1" applyFont="1" applyBorder="1" applyAlignment="1">
      <alignment horizontal="center" vertical="top" wrapText="1"/>
    </xf>
    <xf numFmtId="0" fontId="4" fillId="0" borderId="55" xfId="1" applyNumberFormat="1" applyFont="1" applyBorder="1" applyAlignment="1">
      <alignment vertical="top" wrapText="1"/>
    </xf>
    <xf numFmtId="167" fontId="4" fillId="0" borderId="55" xfId="1" applyNumberFormat="1" applyFont="1" applyBorder="1" applyAlignment="1">
      <alignment vertical="top" wrapText="1"/>
    </xf>
    <xf numFmtId="4" fontId="4" fillId="0" borderId="55" xfId="1" applyNumberFormat="1" applyFont="1" applyBorder="1" applyAlignment="1">
      <alignment vertical="top" wrapText="1"/>
    </xf>
    <xf numFmtId="0" fontId="35" fillId="0" borderId="55" xfId="1" applyNumberFormat="1" applyFont="1" applyBorder="1" applyAlignment="1">
      <alignment vertical="top" wrapText="1"/>
    </xf>
    <xf numFmtId="0" fontId="4" fillId="0" borderId="56" xfId="1" applyNumberFormat="1" applyFont="1" applyBorder="1" applyAlignment="1">
      <alignment vertical="top" wrapText="1"/>
    </xf>
    <xf numFmtId="0" fontId="4" fillId="0" borderId="57" xfId="1" applyNumberFormat="1" applyFont="1" applyBorder="1" applyAlignment="1">
      <alignment horizontal="center" vertical="top" wrapText="1"/>
    </xf>
    <xf numFmtId="0" fontId="4" fillId="0" borderId="58" xfId="1" applyNumberFormat="1" applyFont="1" applyBorder="1" applyAlignment="1">
      <alignment vertical="top" wrapText="1"/>
    </xf>
    <xf numFmtId="167" fontId="4" fillId="0" borderId="58" xfId="1" applyNumberFormat="1" applyFont="1" applyBorder="1" applyAlignment="1">
      <alignment vertical="top" wrapText="1"/>
    </xf>
    <xf numFmtId="4" fontId="4" fillId="0" borderId="58" xfId="1" applyNumberFormat="1" applyFont="1" applyBorder="1" applyAlignment="1">
      <alignment vertical="top" wrapText="1"/>
    </xf>
    <xf numFmtId="0" fontId="4" fillId="0" borderId="59" xfId="1" applyNumberFormat="1" applyFont="1" applyBorder="1" applyAlignment="1">
      <alignment vertical="top" wrapText="1"/>
    </xf>
    <xf numFmtId="4" fontId="9" fillId="12" borderId="36" xfId="1" applyNumberFormat="1" applyFont="1" applyFill="1" applyBorder="1" applyAlignment="1"/>
    <xf numFmtId="4" fontId="9" fillId="12" borderId="38" xfId="1" applyNumberFormat="1" applyFont="1" applyFill="1" applyBorder="1" applyAlignment="1"/>
    <xf numFmtId="2" fontId="34" fillId="0" borderId="0" xfId="3" applyNumberFormat="1" applyFont="1" applyAlignment="1">
      <alignment horizontal="center" vertical="center"/>
    </xf>
    <xf numFmtId="0" fontId="3" fillId="0" borderId="0" xfId="1" applyFont="1" applyAlignment="1">
      <alignment horizontal="left" vertical="top" wrapText="1"/>
    </xf>
    <xf numFmtId="0" fontId="7" fillId="0" borderId="1" xfId="1" applyFont="1" applyFill="1" applyBorder="1" applyAlignment="1">
      <alignment horizontal="center" vertical="top" wrapText="1"/>
    </xf>
    <xf numFmtId="0" fontId="6" fillId="0" borderId="0" xfId="1" applyFont="1" applyAlignment="1">
      <alignment horizontal="center"/>
    </xf>
    <xf numFmtId="0" fontId="9" fillId="0" borderId="0" xfId="3" applyFont="1" applyAlignment="1">
      <alignment horizontal="center" vertical="top" wrapText="1"/>
    </xf>
    <xf numFmtId="0" fontId="3" fillId="0" borderId="2" xfId="1" applyFont="1" applyFill="1" applyBorder="1" applyAlignment="1">
      <alignment horizontal="left" vertical="top" wrapText="1"/>
    </xf>
    <xf numFmtId="0" fontId="7" fillId="0" borderId="2" xfId="1" applyFont="1" applyFill="1" applyBorder="1" applyAlignment="1">
      <alignment horizontal="center" vertical="top" wrapText="1"/>
    </xf>
    <xf numFmtId="0" fontId="4" fillId="0" borderId="0" xfId="1" applyFont="1" applyAlignment="1">
      <alignment horizontal="left" vertical="top" wrapText="1"/>
    </xf>
    <xf numFmtId="0" fontId="3" fillId="0" borderId="1" xfId="1" applyFont="1" applyBorder="1" applyAlignment="1">
      <alignment horizontal="left" vertical="top" wrapText="1"/>
    </xf>
    <xf numFmtId="0" fontId="25" fillId="3" borderId="0" xfId="3" applyFont="1" applyFill="1" applyBorder="1" applyAlignment="1">
      <alignment horizontal="right" vertical="center" wrapText="1"/>
    </xf>
    <xf numFmtId="0" fontId="25" fillId="0" borderId="0" xfId="3" applyFont="1" applyAlignment="1">
      <alignment horizontal="right" vertical="center"/>
    </xf>
    <xf numFmtId="0" fontId="34" fillId="0" borderId="0" xfId="3" applyFont="1" applyAlignment="1">
      <alignment horizontal="right" vertical="center"/>
    </xf>
    <xf numFmtId="0" fontId="25" fillId="4" borderId="11" xfId="3" applyFont="1" applyFill="1" applyBorder="1" applyAlignment="1">
      <alignment horizontal="left" vertical="center" wrapText="1"/>
    </xf>
    <xf numFmtId="10" fontId="25" fillId="4" borderId="11" xfId="2" applyNumberFormat="1" applyFont="1" applyFill="1" applyBorder="1" applyAlignment="1">
      <alignment horizontal="center" vertical="center" wrapText="1"/>
    </xf>
    <xf numFmtId="0" fontId="25" fillId="4" borderId="13" xfId="3" applyFont="1" applyFill="1" applyBorder="1" applyAlignment="1">
      <alignment horizontal="left" vertical="center" wrapText="1"/>
    </xf>
    <xf numFmtId="0" fontId="25" fillId="4" borderId="16" xfId="3" applyFont="1" applyFill="1" applyBorder="1" applyAlignment="1">
      <alignment horizontal="left" vertical="center" wrapText="1"/>
    </xf>
    <xf numFmtId="4" fontId="19" fillId="7" borderId="14" xfId="1" applyNumberFormat="1" applyFont="1" applyFill="1" applyBorder="1" applyAlignment="1">
      <alignment horizontal="center" vertical="center" wrapText="1"/>
    </xf>
    <xf numFmtId="4" fontId="19" fillId="7" borderId="15" xfId="1" applyNumberFormat="1" applyFont="1" applyFill="1" applyBorder="1" applyAlignment="1">
      <alignment horizontal="center" vertical="center" wrapText="1"/>
    </xf>
    <xf numFmtId="4" fontId="19" fillId="7" borderId="17" xfId="1" applyNumberFormat="1" applyFont="1" applyFill="1" applyBorder="1" applyAlignment="1">
      <alignment horizontal="center" vertical="center" wrapText="1"/>
    </xf>
    <xf numFmtId="4" fontId="19" fillId="7" borderId="10" xfId="1" applyNumberFormat="1" applyFont="1" applyFill="1" applyBorder="1" applyAlignment="1">
      <alignment horizontal="center" vertical="center" wrapText="1"/>
    </xf>
    <xf numFmtId="0" fontId="31" fillId="4" borderId="11" xfId="3" applyFont="1" applyFill="1" applyBorder="1" applyAlignment="1">
      <alignment horizontal="left" vertical="center" wrapText="1"/>
    </xf>
    <xf numFmtId="0" fontId="4" fillId="0" borderId="10" xfId="1" applyFont="1" applyBorder="1" applyAlignment="1">
      <alignment horizontal="left" vertical="top" wrapText="1"/>
    </xf>
    <xf numFmtId="0" fontId="24" fillId="0" borderId="0" xfId="1" applyFont="1" applyFill="1" applyAlignment="1">
      <alignment horizontal="left" vertical="top" wrapText="1"/>
    </xf>
    <xf numFmtId="0" fontId="24" fillId="0" borderId="10" xfId="1" applyFont="1" applyFill="1" applyBorder="1" applyAlignment="1">
      <alignment horizontal="left" vertical="top" wrapText="1"/>
    </xf>
    <xf numFmtId="0" fontId="4" fillId="0" borderId="0" xfId="1" applyFont="1" applyFill="1" applyAlignment="1">
      <alignment horizontal="left" vertical="top" wrapText="1"/>
    </xf>
    <xf numFmtId="0" fontId="38" fillId="0" borderId="0" xfId="3" applyFont="1" applyAlignment="1">
      <alignment horizontal="left" vertical="top" wrapText="1"/>
    </xf>
    <xf numFmtId="10" fontId="52" fillId="10" borderId="30" xfId="2" applyNumberFormat="1" applyFont="1" applyFill="1" applyBorder="1" applyAlignment="1">
      <alignment horizontal="center"/>
    </xf>
    <xf numFmtId="10" fontId="52" fillId="10" borderId="31" xfId="2" applyNumberFormat="1" applyFont="1" applyFill="1" applyBorder="1" applyAlignment="1">
      <alignment horizontal="center"/>
    </xf>
    <xf numFmtId="0" fontId="51" fillId="11" borderId="32" xfId="1" applyFont="1" applyFill="1" applyBorder="1" applyAlignment="1">
      <alignment horizontal="left" vertical="center"/>
    </xf>
    <xf numFmtId="0" fontId="51" fillId="11" borderId="33" xfId="1" applyFont="1" applyFill="1" applyBorder="1" applyAlignment="1">
      <alignment horizontal="left" vertical="center"/>
    </xf>
    <xf numFmtId="0" fontId="51" fillId="11" borderId="34" xfId="1" applyFont="1" applyFill="1" applyBorder="1" applyAlignment="1">
      <alignment horizontal="left" vertical="center"/>
    </xf>
    <xf numFmtId="0" fontId="55" fillId="0" borderId="0" xfId="1" applyFont="1" applyBorder="1" applyAlignment="1">
      <alignment horizontal="center" vertical="center" wrapText="1"/>
    </xf>
    <xf numFmtId="0" fontId="56" fillId="0" borderId="0" xfId="1" applyFont="1" applyFill="1" applyAlignment="1">
      <alignment horizontal="left" vertical="top" wrapText="1"/>
    </xf>
    <xf numFmtId="0" fontId="51" fillId="11" borderId="28" xfId="1" applyFont="1" applyFill="1" applyBorder="1" applyAlignment="1">
      <alignment horizontal="center" vertical="center"/>
    </xf>
    <xf numFmtId="0" fontId="51" fillId="11" borderId="29" xfId="1" applyFont="1" applyFill="1" applyBorder="1" applyAlignment="1">
      <alignment horizontal="center" vertical="center"/>
    </xf>
    <xf numFmtId="0" fontId="41" fillId="0" borderId="21" xfId="1" applyFont="1" applyBorder="1" applyAlignment="1">
      <alignment horizontal="center" vertical="top" wrapText="1"/>
    </xf>
    <xf numFmtId="0" fontId="42" fillId="0" borderId="21" xfId="1" applyFont="1" applyBorder="1" applyAlignment="1">
      <alignment horizontal="center" vertical="top" wrapText="1"/>
    </xf>
    <xf numFmtId="0" fontId="42" fillId="0" borderId="21" xfId="1" applyFont="1" applyFill="1" applyBorder="1" applyAlignment="1">
      <alignment horizontal="center" vertical="top" wrapText="1"/>
    </xf>
    <xf numFmtId="0" fontId="4" fillId="0" borderId="0" xfId="1" applyFont="1" applyBorder="1" applyAlignment="1">
      <alignment horizontal="left" vertical="top" wrapText="1"/>
    </xf>
    <xf numFmtId="0" fontId="4" fillId="0" borderId="0" xfId="1" applyFont="1" applyBorder="1" applyAlignment="1">
      <alignment vertical="top" wrapText="1"/>
    </xf>
    <xf numFmtId="0" fontId="41" fillId="0" borderId="21" xfId="1" applyFont="1" applyBorder="1" applyAlignment="1">
      <alignment horizontal="center" vertical="center" wrapText="1"/>
    </xf>
    <xf numFmtId="49" fontId="3" fillId="0" borderId="8" xfId="1" applyNumberFormat="1" applyFont="1" applyFill="1" applyBorder="1" applyAlignment="1">
      <alignment vertical="top" wrapText="1"/>
    </xf>
  </cellXfs>
  <cellStyles count="7">
    <cellStyle name="Normal" xfId="0" builtinId="0"/>
    <cellStyle name="Normal 2" xfId="1"/>
    <cellStyle name="Normal 2 2" xfId="3"/>
    <cellStyle name="Normal 2 2 2" xfId="5"/>
    <cellStyle name="ORÇAMENTO LINHA ABAIXO" xfId="4"/>
    <cellStyle name="Porcentagem 2" xfId="2"/>
    <cellStyle name="Porcentagem 4" xfId="6"/>
  </cellStyles>
  <dxfs count="100">
    <dxf>
      <fill>
        <patternFill>
          <bgColor rgb="FFDFF0D8"/>
        </patternFill>
      </fill>
    </dxf>
    <dxf>
      <fill>
        <patternFill>
          <bgColor rgb="FFD6D6D6"/>
        </patternFill>
      </fill>
    </dxf>
    <dxf>
      <font>
        <b/>
        <i val="0"/>
      </font>
    </dxf>
    <dxf>
      <font>
        <b val="0"/>
        <i/>
      </font>
    </dxf>
    <dxf>
      <fill>
        <patternFill>
          <bgColor rgb="FFDFF0D8"/>
        </patternFill>
      </fill>
    </dxf>
    <dxf>
      <fill>
        <patternFill>
          <bgColor rgb="FFD6D6D6"/>
        </patternFill>
      </fill>
    </dxf>
    <dxf>
      <font>
        <b/>
        <i val="0"/>
      </font>
    </dxf>
    <dxf>
      <font>
        <b val="0"/>
        <i/>
      </font>
    </dxf>
    <dxf>
      <font>
        <color rgb="FFFF0000"/>
      </font>
    </dxf>
    <dxf>
      <font>
        <color rgb="FFFF0000"/>
      </font>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DFF0D8"/>
        </patternFill>
      </fill>
    </dxf>
    <dxf>
      <fill>
        <patternFill>
          <bgColor rgb="FFD6D6D6"/>
        </patternFill>
      </fill>
    </dxf>
    <dxf>
      <font>
        <b/>
        <i val="0"/>
      </font>
    </dxf>
    <dxf>
      <font>
        <b val="0"/>
        <i/>
      </font>
    </dxf>
    <dxf>
      <fill>
        <patternFill>
          <bgColor rgb="FFDFF0D8"/>
        </patternFill>
      </fill>
    </dxf>
    <dxf>
      <fill>
        <patternFill>
          <bgColor rgb="FFD6D6D6"/>
        </patternFill>
      </fill>
    </dxf>
    <dxf>
      <font>
        <b/>
        <i val="0"/>
      </font>
    </dxf>
    <dxf>
      <font>
        <b val="0"/>
        <i/>
      </font>
    </dxf>
    <dxf>
      <fill>
        <patternFill>
          <bgColor rgb="FFDFF0D8"/>
        </patternFill>
      </fill>
    </dxf>
    <dxf>
      <fill>
        <patternFill>
          <bgColor rgb="FFD6D6D6"/>
        </patternFill>
      </fill>
    </dxf>
    <dxf>
      <font>
        <b/>
        <i val="0"/>
      </font>
    </dxf>
    <dxf>
      <font>
        <b val="0"/>
        <i/>
      </font>
    </dxf>
    <dxf>
      <fill>
        <patternFill>
          <bgColor rgb="FFDFF0D8"/>
        </patternFill>
      </fill>
    </dxf>
    <dxf>
      <fill>
        <patternFill>
          <bgColor rgb="FFD6D6D6"/>
        </patternFill>
      </fill>
    </dxf>
    <dxf>
      <font>
        <b/>
        <i val="0"/>
      </font>
    </dxf>
    <dxf>
      <font>
        <b val="0"/>
        <i/>
      </font>
    </dxf>
    <dxf>
      <fill>
        <patternFill>
          <bgColor rgb="FFDFF0D8"/>
        </patternFill>
      </fill>
    </dxf>
    <dxf>
      <fill>
        <patternFill>
          <bgColor rgb="FFD6D6D6"/>
        </patternFill>
      </fill>
    </dxf>
    <dxf>
      <font>
        <b/>
        <i val="0"/>
      </font>
    </dxf>
    <dxf>
      <font>
        <b val="0"/>
        <i/>
      </font>
    </dxf>
    <dxf>
      <fill>
        <patternFill>
          <bgColor rgb="FFDFF0D8"/>
        </patternFill>
      </fill>
    </dxf>
    <dxf>
      <fill>
        <patternFill>
          <bgColor rgb="FFD6D6D6"/>
        </patternFill>
      </fill>
    </dxf>
    <dxf>
      <font>
        <b/>
        <i val="0"/>
      </font>
    </dxf>
    <dxf>
      <font>
        <b val="0"/>
        <i/>
      </font>
    </dxf>
    <dxf>
      <fill>
        <patternFill>
          <bgColor rgb="FFDFF0D8"/>
        </patternFill>
      </fill>
    </dxf>
    <dxf>
      <fill>
        <patternFill>
          <bgColor rgb="FFD6D6D6"/>
        </patternFill>
      </fill>
    </dxf>
    <dxf>
      <font>
        <b/>
        <i val="0"/>
      </font>
    </dxf>
    <dxf>
      <font>
        <b val="0"/>
        <i/>
      </font>
    </dxf>
    <dxf>
      <fill>
        <patternFill>
          <bgColor rgb="FFDFF0D8"/>
        </patternFill>
      </fill>
    </dxf>
    <dxf>
      <fill>
        <patternFill>
          <bgColor rgb="FFD6D6D6"/>
        </patternFill>
      </fill>
    </dxf>
    <dxf>
      <font>
        <b/>
        <i val="0"/>
      </font>
    </dxf>
    <dxf>
      <font>
        <b val="0"/>
        <i/>
      </font>
    </dxf>
    <dxf>
      <fill>
        <patternFill>
          <bgColor rgb="FFDFF0D8"/>
        </patternFill>
      </fill>
    </dxf>
    <dxf>
      <fill>
        <patternFill>
          <bgColor rgb="FFD6D6D6"/>
        </patternFill>
      </fill>
    </dxf>
    <dxf>
      <font>
        <b/>
        <i val="0"/>
      </font>
    </dxf>
    <dxf>
      <font>
        <b val="0"/>
        <i/>
      </font>
    </dxf>
    <dxf>
      <fill>
        <patternFill>
          <bgColor rgb="FFDFF0D8"/>
        </patternFill>
      </fill>
    </dxf>
    <dxf>
      <fill>
        <patternFill>
          <bgColor rgb="FFD6D6D6"/>
        </patternFill>
      </fill>
    </dxf>
    <dxf>
      <font>
        <b/>
        <i val="0"/>
      </font>
    </dxf>
    <dxf>
      <font>
        <b val="0"/>
        <i/>
      </font>
    </dxf>
    <dxf>
      <fill>
        <patternFill>
          <bgColor rgb="FFDFF0D8"/>
        </patternFill>
      </fill>
    </dxf>
    <dxf>
      <fill>
        <patternFill>
          <bgColor rgb="FFD6D6D6"/>
        </patternFill>
      </fill>
    </dxf>
    <dxf>
      <font>
        <b/>
        <i val="0"/>
      </font>
    </dxf>
    <dxf>
      <font>
        <b val="0"/>
        <i/>
      </font>
    </dxf>
    <dxf>
      <fill>
        <patternFill>
          <bgColor rgb="FFDFF0D8"/>
        </patternFill>
      </fill>
    </dxf>
    <dxf>
      <fill>
        <patternFill>
          <bgColor rgb="FFD6D6D6"/>
        </patternFill>
      </fill>
    </dxf>
    <dxf>
      <font>
        <b/>
        <i val="0"/>
      </font>
    </dxf>
    <dxf>
      <font>
        <b val="0"/>
        <i/>
      </font>
    </dxf>
    <dxf>
      <fill>
        <patternFill>
          <bgColor rgb="FFDFF0D8"/>
        </patternFill>
      </fill>
    </dxf>
    <dxf>
      <fill>
        <patternFill>
          <bgColor rgb="FFD6D6D6"/>
        </patternFill>
      </fill>
    </dxf>
    <dxf>
      <font>
        <b/>
        <i val="0"/>
      </font>
    </dxf>
    <dxf>
      <font>
        <b val="0"/>
        <i/>
      </font>
    </dxf>
    <dxf>
      <fill>
        <patternFill>
          <bgColor rgb="FFDFF0D8"/>
        </patternFill>
      </fill>
    </dxf>
    <dxf>
      <fill>
        <patternFill>
          <bgColor rgb="FFD6D6D6"/>
        </patternFill>
      </fill>
    </dxf>
    <dxf>
      <font>
        <b/>
        <i val="0"/>
      </font>
    </dxf>
    <dxf>
      <font>
        <b val="0"/>
        <i/>
      </font>
    </dxf>
    <dxf>
      <fill>
        <patternFill>
          <bgColor rgb="FFDFF0D8"/>
        </patternFill>
      </fill>
    </dxf>
    <dxf>
      <fill>
        <patternFill>
          <bgColor rgb="FFD6D6D6"/>
        </patternFill>
      </fill>
    </dxf>
    <dxf>
      <font>
        <b/>
        <i val="0"/>
      </font>
    </dxf>
    <dxf>
      <font>
        <b val="0"/>
        <i/>
      </font>
    </dxf>
    <dxf>
      <fill>
        <patternFill>
          <bgColor rgb="FFEFEFEF"/>
        </patternFill>
      </fill>
    </dxf>
    <dxf>
      <font>
        <b/>
        <i val="0"/>
      </font>
      <border>
        <left style="thin">
          <color theme="0"/>
        </left>
        <right style="thin">
          <color theme="0"/>
        </right>
      </border>
    </dxf>
    <dxf>
      <font>
        <b/>
        <i val="0"/>
      </font>
      <fill>
        <patternFill>
          <bgColor rgb="FFD8ECF6"/>
        </patternFill>
      </fill>
      <border>
        <left/>
        <right/>
        <top style="thin">
          <color theme="0" tint="-0.14996795556505021"/>
        </top>
        <bottom style="thin">
          <color theme="0" tint="-0.14996795556505021"/>
        </bottom>
      </border>
    </dxf>
    <dxf>
      <font>
        <b/>
        <i val="0"/>
      </font>
      <fill>
        <patternFill>
          <bgColor rgb="FFD8ECF6"/>
        </patternFill>
      </fill>
      <border>
        <left/>
        <right/>
        <top style="thin">
          <color theme="0" tint="-0.14996795556505021"/>
        </top>
        <bottom style="thin">
          <color theme="0" tint="-0.14996795556505021"/>
        </bottom>
      </border>
    </dxf>
    <dxf>
      <fill>
        <patternFill>
          <bgColor theme="7" tint="0.79998168889431442"/>
        </patternFill>
      </fill>
    </dxf>
    <dxf>
      <fill>
        <patternFill>
          <bgColor theme="5" tint="0.79998168889431442"/>
        </patternFill>
      </fill>
    </dxf>
    <dxf>
      <font>
        <b/>
        <i val="0"/>
      </font>
      <fill>
        <patternFill>
          <bgColor rgb="FFD8ECF6"/>
        </patternFill>
      </fill>
      <border>
        <left/>
        <right/>
        <top style="thin">
          <color theme="0" tint="-0.14996795556505021"/>
        </top>
        <bottom style="thin">
          <color theme="0" tint="-0.14996795556505021"/>
        </bottom>
      </border>
    </dxf>
    <dxf>
      <fill>
        <patternFill>
          <bgColor theme="7" tint="0.79998168889431442"/>
        </patternFill>
      </fill>
    </dxf>
    <dxf>
      <fill>
        <patternFill>
          <bgColor theme="5" tint="0.79998168889431442"/>
        </patternFill>
      </fill>
    </dxf>
    <dxf>
      <font>
        <b/>
        <i val="0"/>
      </font>
      <fill>
        <patternFill>
          <bgColor rgb="FFD8ECF6"/>
        </patternFill>
      </fill>
      <border>
        <left/>
        <right/>
        <top style="thin">
          <color theme="0" tint="-0.14996795556505021"/>
        </top>
        <bottom style="thin">
          <color theme="0" tint="-0.14996795556505021"/>
        </bottom>
      </border>
    </dxf>
    <dxf>
      <fill>
        <patternFill>
          <bgColor theme="7" tint="0.79998168889431442"/>
        </patternFill>
      </fill>
    </dxf>
    <dxf>
      <fill>
        <patternFill>
          <bgColor theme="5" tint="0.79998168889431442"/>
        </patternFill>
      </fill>
    </dxf>
    <dxf>
      <numFmt numFmtId="14" formatCode="0.00%"/>
    </dxf>
    <dxf>
      <numFmt numFmtId="4" formatCode="#,##0.00"/>
    </dxf>
    <dxf>
      <fill>
        <patternFill patternType="solid">
          <bgColor theme="0"/>
        </patternFill>
      </fill>
      <border diagonalUp="0" diagonalDown="0">
        <left/>
        <right/>
        <top/>
        <bottom/>
        <vertical/>
        <horizontal/>
      </border>
    </dxf>
    <dxf>
      <font>
        <b/>
        <i val="0"/>
      </font>
      <fill>
        <patternFill>
          <bgColor theme="0"/>
        </patternFill>
      </fill>
    </dxf>
    <dxf>
      <fill>
        <patternFill>
          <bgColor rgb="FFD8ECF6"/>
        </patternFill>
      </fill>
      <border>
        <left style="thin">
          <color theme="0" tint="-0.14996795556505021"/>
        </left>
        <right style="thin">
          <color theme="0" tint="-0.14996795556505021"/>
        </right>
        <top style="thin">
          <color theme="0" tint="-0.14996795556505021"/>
        </top>
        <bottom style="thin">
          <color theme="0" tint="-0.14996795556505021"/>
        </bottom>
        <vertical style="thin">
          <color theme="0" tint="-0.14996795556505021"/>
        </vertical>
        <horizontal style="thin">
          <color theme="0" tint="-0.14996795556505021"/>
        </horizontal>
      </border>
    </dxf>
    <dxf>
      <fill>
        <patternFill patternType="none">
          <bgColor auto="1"/>
        </patternFill>
      </fill>
    </dxf>
    <dxf>
      <fill>
        <patternFill patternType="none">
          <bgColor auto="1"/>
        </patternFill>
      </fill>
      <border>
        <left style="thin">
          <color theme="0" tint="-0.14996795556505021"/>
        </left>
        <right style="thin">
          <color theme="0" tint="-0.14996795556505021"/>
        </right>
        <top style="thin">
          <color theme="0" tint="-0.14996795556505021"/>
        </top>
        <bottom style="thin">
          <color theme="0" tint="-0.14996795556505021"/>
        </bottom>
        <vertical style="thin">
          <color theme="0" tint="-0.14993743705557422"/>
        </vertical>
        <horizontal style="thin">
          <color theme="0" tint="-0.14993743705557422"/>
        </horizontal>
      </border>
    </dxf>
  </dxfs>
  <tableStyles count="2" defaultTableStyle="TableStyleMedium2" defaultPivotStyle="PivotStyleLight16">
    <tableStyle name="Estilo de Tabela 1" pivot="0" count="2">
      <tableStyleElement type="wholeTable" dxfId="99"/>
      <tableStyleElement type="headerRow" dxfId="98"/>
    </tableStyle>
    <tableStyle name="Estilo de Tabela 2 2" pivot="0" count="3">
      <tableStyleElement type="wholeTable" dxfId="97"/>
      <tableStyleElement type="headerRow" dxfId="96"/>
      <tableStyleElement type="totalRow" dxfId="95"/>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jpe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oneCellAnchor>
    <xdr:from>
      <xdr:col>0</xdr:col>
      <xdr:colOff>1</xdr:colOff>
      <xdr:row>34</xdr:row>
      <xdr:rowOff>47625</xdr:rowOff>
    </xdr:from>
    <xdr:ext cx="4438650" cy="384464"/>
    <mc:AlternateContent xmlns:mc="http://schemas.openxmlformats.org/markup-compatibility/2006" xmlns:a14="http://schemas.microsoft.com/office/drawing/2010/main">
      <mc:Choice Requires="a14">
        <xdr:sp macro="" textlink="">
          <xdr:nvSpPr>
            <xdr:cNvPr id="2" name="CaixaDeTexto 1">
              <a:extLst>
                <a:ext uri="{FF2B5EF4-FFF2-40B4-BE49-F238E27FC236}">
                  <a16:creationId xmlns:a16="http://schemas.microsoft.com/office/drawing/2014/main" id="{00000000-0008-0000-0A00-000002000000}"/>
                </a:ext>
              </a:extLst>
            </xdr:cNvPr>
            <xdr:cNvSpPr txBox="1"/>
          </xdr:nvSpPr>
          <xdr:spPr>
            <a:xfrm>
              <a:off x="1" y="5562600"/>
              <a:ext cx="4438650" cy="38446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pt-BR" sz="1200" b="0" i="1">
                        <a:latin typeface="Cambria Math" panose="02040503050406030204" pitchFamily="18" charset="0"/>
                      </a:rPr>
                      <m:t>𝐵𝐷𝐼</m:t>
                    </m:r>
                    <m:r>
                      <a:rPr lang="pt-BR" sz="1200" b="0" i="1">
                        <a:latin typeface="Cambria Math" panose="02040503050406030204" pitchFamily="18" charset="0"/>
                      </a:rPr>
                      <m:t>= </m:t>
                    </m:r>
                    <m:f>
                      <m:fPr>
                        <m:ctrlPr>
                          <a:rPr lang="pt-BR" sz="1200" b="0" i="1">
                            <a:latin typeface="Cambria Math" panose="02040503050406030204" pitchFamily="18" charset="0"/>
                          </a:rPr>
                        </m:ctrlPr>
                      </m:fPr>
                      <m:num>
                        <m:r>
                          <a:rPr lang="pt-BR" sz="1200" b="0" i="1">
                            <a:latin typeface="Cambria Math" panose="02040503050406030204" pitchFamily="18" charset="0"/>
                          </a:rPr>
                          <m:t>(1+</m:t>
                        </m:r>
                        <m:r>
                          <a:rPr lang="pt-BR" sz="1200" b="0" i="1">
                            <a:latin typeface="Cambria Math" panose="02040503050406030204" pitchFamily="18" charset="0"/>
                          </a:rPr>
                          <m:t>𝐴𝐶</m:t>
                        </m:r>
                        <m:r>
                          <a:rPr lang="pt-BR" sz="1200" b="0" i="1">
                            <a:latin typeface="Cambria Math" panose="02040503050406030204" pitchFamily="18" charset="0"/>
                          </a:rPr>
                          <m:t>+</m:t>
                        </m:r>
                        <m:r>
                          <a:rPr lang="pt-BR" sz="1200" b="0" i="1">
                            <a:latin typeface="Cambria Math" panose="02040503050406030204" pitchFamily="18" charset="0"/>
                          </a:rPr>
                          <m:t>𝑆</m:t>
                        </m:r>
                        <m:r>
                          <a:rPr lang="pt-BR" sz="1200" b="0" i="1">
                            <a:latin typeface="Cambria Math" panose="02040503050406030204" pitchFamily="18" charset="0"/>
                          </a:rPr>
                          <m:t>+</m:t>
                        </m:r>
                        <m:r>
                          <a:rPr lang="pt-BR" sz="1200" b="0" i="1">
                            <a:latin typeface="Cambria Math" panose="02040503050406030204" pitchFamily="18" charset="0"/>
                          </a:rPr>
                          <m:t>𝑅</m:t>
                        </m:r>
                        <m:r>
                          <a:rPr lang="pt-BR" sz="1200" b="0" i="1">
                            <a:latin typeface="Cambria Math" panose="02040503050406030204" pitchFamily="18" charset="0"/>
                          </a:rPr>
                          <m:t>+</m:t>
                        </m:r>
                        <m:r>
                          <a:rPr lang="pt-BR" sz="1200" b="0" i="1">
                            <a:latin typeface="Cambria Math" panose="02040503050406030204" pitchFamily="18" charset="0"/>
                          </a:rPr>
                          <m:t>𝐺</m:t>
                        </m:r>
                        <m:r>
                          <a:rPr lang="pt-BR" sz="1200" b="0" i="1">
                            <a:latin typeface="Cambria Math" panose="02040503050406030204" pitchFamily="18" charset="0"/>
                          </a:rPr>
                          <m:t>)(1+</m:t>
                        </m:r>
                        <m:r>
                          <a:rPr lang="pt-BR" sz="1200" b="0" i="1">
                            <a:latin typeface="Cambria Math" panose="02040503050406030204" pitchFamily="18" charset="0"/>
                          </a:rPr>
                          <m:t>𝐷𝐹</m:t>
                        </m:r>
                        <m:r>
                          <a:rPr lang="pt-BR" sz="1200" b="0" i="1">
                            <a:latin typeface="Cambria Math" panose="02040503050406030204" pitchFamily="18" charset="0"/>
                          </a:rPr>
                          <m:t>)(1+</m:t>
                        </m:r>
                        <m:r>
                          <a:rPr lang="pt-BR" sz="1200" b="0" i="1">
                            <a:latin typeface="Cambria Math" panose="02040503050406030204" pitchFamily="18" charset="0"/>
                          </a:rPr>
                          <m:t>𝐿</m:t>
                        </m:r>
                        <m:r>
                          <a:rPr lang="pt-BR" sz="1200" b="0" i="1">
                            <a:latin typeface="Cambria Math" panose="02040503050406030204" pitchFamily="18" charset="0"/>
                          </a:rPr>
                          <m:t>)</m:t>
                        </m:r>
                      </m:num>
                      <m:den>
                        <m:r>
                          <a:rPr lang="pt-BR" sz="1200" b="0" i="1">
                            <a:latin typeface="Cambria Math" panose="02040503050406030204" pitchFamily="18" charset="0"/>
                          </a:rPr>
                          <m:t>(1 −</m:t>
                        </m:r>
                        <m:r>
                          <a:rPr lang="pt-BR" sz="1200" b="0" i="1">
                            <a:latin typeface="Cambria Math" panose="02040503050406030204" pitchFamily="18" charset="0"/>
                          </a:rPr>
                          <m:t>𝐼</m:t>
                        </m:r>
                        <m:r>
                          <a:rPr lang="pt-BR" sz="1200" b="0" i="1">
                            <a:latin typeface="Cambria Math" panose="02040503050406030204" pitchFamily="18" charset="0"/>
                          </a:rPr>
                          <m:t>)</m:t>
                        </m:r>
                      </m:den>
                    </m:f>
                    <m:r>
                      <a:rPr lang="pt-BR" sz="1200" b="0" i="1">
                        <a:latin typeface="Cambria Math" panose="02040503050406030204" pitchFamily="18" charset="0"/>
                      </a:rPr>
                      <m:t> −1</m:t>
                    </m:r>
                  </m:oMath>
                </m:oMathPara>
              </a14:m>
              <a:endParaRPr lang="pt-BR" sz="1200"/>
            </a:p>
          </xdr:txBody>
        </xdr:sp>
      </mc:Choice>
      <mc:Fallback xmlns="">
        <xdr:sp macro="" textlink="">
          <xdr:nvSpPr>
            <xdr:cNvPr id="2" name="CaixaDeTexto 1">
              <a:extLst>
                <a:ext uri="{FF2B5EF4-FFF2-40B4-BE49-F238E27FC236}">
                  <a16:creationId xmlns:a16="http://schemas.microsoft.com/office/drawing/2014/main" id="{00000000-0008-0000-0A00-000002000000}"/>
                </a:ext>
              </a:extLst>
            </xdr:cNvPr>
            <xdr:cNvSpPr txBox="1"/>
          </xdr:nvSpPr>
          <xdr:spPr>
            <a:xfrm>
              <a:off x="1" y="5562600"/>
              <a:ext cx="4438650" cy="38446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pt-BR" sz="1200" b="0" i="0">
                  <a:latin typeface="Cambria Math" panose="02040503050406030204" pitchFamily="18" charset="0"/>
                </a:rPr>
                <a:t>𝐵𝐷𝐼=  ((1+𝐴𝐶+𝑆+𝑅+𝐺)(1+𝐷𝐹)(1+𝐿))/((1 −𝐼))  −1</a:t>
              </a:r>
              <a:endParaRPr lang="pt-BR" sz="1200"/>
            </a:p>
          </xdr:txBody>
        </xdr:sp>
      </mc:Fallback>
    </mc:AlternateContent>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GEOR/T&#201;CNICOS/ENG%20MATHEUS/D_ANALISE_v5.07%20(USAR%20ESSE).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c"/>
      <sheetName val="IMPs"/>
      <sheetName val="IMPORTACAO"/>
      <sheetName val="INSUMOS"/>
      <sheetName val="TODOS OS INSUMOS"/>
      <sheetName val="Planilha1"/>
      <sheetName val="ATUALIZAR E EXPORTAR"/>
      <sheetName val="SINAPI_COMP"/>
      <sheetName val="SINTETICO"/>
      <sheetName val="MEMÓRIA"/>
      <sheetName val="COMPOSIÇÕES"/>
      <sheetName val="BDI"/>
      <sheetName val="RESUMO"/>
      <sheetName val="CRONOGRAMA"/>
      <sheetName val="TODOS OS PRÓPRIOS"/>
      <sheetName val="D_ANALISE_v5.07 (USAR ESSE)"/>
    </sheetNames>
    <sheetDataSet>
      <sheetData sheetId="0"/>
      <sheetData sheetId="1" refreshError="1"/>
      <sheetData sheetId="2"/>
      <sheetData sheetId="3">
        <row r="2">
          <cell r="V2" t="str">
            <v>UN</v>
          </cell>
        </row>
        <row r="4">
          <cell r="V4" t="str">
            <v>M</v>
          </cell>
        </row>
        <row r="5">
          <cell r="V5" t="str">
            <v>KG</v>
          </cell>
        </row>
        <row r="6">
          <cell r="V6" t="str">
            <v>L</v>
          </cell>
        </row>
        <row r="7">
          <cell r="V7" t="str">
            <v>M3</v>
          </cell>
        </row>
        <row r="10">
          <cell r="V10" t="str">
            <v>H</v>
          </cell>
        </row>
        <row r="14">
          <cell r="V14" t="str">
            <v>100M</v>
          </cell>
        </row>
        <row r="15">
          <cell r="V15" t="str">
            <v>KWH</v>
          </cell>
        </row>
        <row r="16">
          <cell r="V16" t="str">
            <v>CENTO</v>
          </cell>
        </row>
        <row r="17">
          <cell r="V17" t="str">
            <v>SC25KG</v>
          </cell>
        </row>
        <row r="18">
          <cell r="V18" t="str">
            <v>M2XMES</v>
          </cell>
        </row>
        <row r="19">
          <cell r="V19" t="str">
            <v>MXMES</v>
          </cell>
        </row>
        <row r="20">
          <cell r="V20" t="str">
            <v>UNXMES</v>
          </cell>
        </row>
        <row r="21">
          <cell r="V21" t="str">
            <v>MIL</v>
          </cell>
        </row>
        <row r="22">
          <cell r="V22" t="str">
            <v>310ML</v>
          </cell>
        </row>
        <row r="23">
          <cell r="V23" t="str">
            <v>m²</v>
          </cell>
        </row>
        <row r="24">
          <cell r="V24" t="str">
            <v>N</v>
          </cell>
        </row>
        <row r="25">
          <cell r="V25" t="str">
            <v>HP</v>
          </cell>
        </row>
        <row r="26">
          <cell r="V26" t="str">
            <v>km</v>
          </cell>
        </row>
        <row r="27">
          <cell r="V27" t="str">
            <v>UND</v>
          </cell>
        </row>
        <row r="28">
          <cell r="V28" t="str">
            <v>DIA</v>
          </cell>
        </row>
        <row r="29">
          <cell r="V29" t="str">
            <v>VB</v>
          </cell>
        </row>
        <row r="30">
          <cell r="V30" t="str">
            <v>BR</v>
          </cell>
        </row>
        <row r="31">
          <cell r="V31" t="str">
            <v>UNJ</v>
          </cell>
        </row>
        <row r="32">
          <cell r="V32" t="str">
            <v>LOTE</v>
          </cell>
        </row>
        <row r="33">
          <cell r="V33" t="str">
            <v>kh</v>
          </cell>
        </row>
        <row r="34">
          <cell r="V34" t="str">
            <v>%</v>
          </cell>
        </row>
        <row r="35">
          <cell r="V35" t="str">
            <v>UNID.</v>
          </cell>
        </row>
        <row r="36">
          <cell r="V36" t="str">
            <v>BARRA</v>
          </cell>
        </row>
        <row r="37">
          <cell r="V37" t="str">
            <v>gl</v>
          </cell>
        </row>
        <row r="38">
          <cell r="V38" t="str">
            <v>Unid</v>
          </cell>
        </row>
        <row r="39">
          <cell r="V39" t="str">
            <v>ROLO</v>
          </cell>
        </row>
        <row r="40">
          <cell r="V40" t="str">
            <v>PÇ</v>
          </cell>
        </row>
        <row r="41">
          <cell r="V41" t="str">
            <v>CONJ</v>
          </cell>
        </row>
        <row r="42">
          <cell r="V42" t="str">
            <v>VB%</v>
          </cell>
        </row>
        <row r="43">
          <cell r="V43" t="str">
            <v>MÊS</v>
          </cell>
        </row>
        <row r="44">
          <cell r="V44" t="str">
            <v>CHP</v>
          </cell>
        </row>
        <row r="47">
          <cell r="V47" t="str">
            <v>h.mês</v>
          </cell>
        </row>
        <row r="48">
          <cell r="V48" t="str">
            <v>LATA</v>
          </cell>
        </row>
        <row r="49">
          <cell r="V49" t="str">
            <v>RL</v>
          </cell>
        </row>
        <row r="50">
          <cell r="V50" t="str">
            <v>SIST</v>
          </cell>
        </row>
        <row r="51">
          <cell r="V51" t="str">
            <v>M/L</v>
          </cell>
        </row>
        <row r="52">
          <cell r="V52" t="str">
            <v>HA</v>
          </cell>
        </row>
        <row r="53">
          <cell r="V53" t="str">
            <v>BD</v>
          </cell>
        </row>
        <row r="54">
          <cell r="V54" t="str">
            <v>MxMÊS</v>
          </cell>
        </row>
        <row r="55">
          <cell r="V55" t="str">
            <v>UN.MÊS</v>
          </cell>
        </row>
        <row r="59">
          <cell r="V59" t="str">
            <v>CTO</v>
          </cell>
        </row>
        <row r="60">
          <cell r="V60" t="str">
            <v>UNxMÊS</v>
          </cell>
        </row>
        <row r="61">
          <cell r="V61" t="str">
            <v>VC</v>
          </cell>
        </row>
        <row r="62">
          <cell r="V62" t="str">
            <v>PCT</v>
          </cell>
        </row>
        <row r="63">
          <cell r="V63" t="str">
            <v>CHI</v>
          </cell>
        </row>
        <row r="64">
          <cell r="V64" t="str">
            <v>verba</v>
          </cell>
        </row>
        <row r="65">
          <cell r="V65" t="str">
            <v>KW</v>
          </cell>
        </row>
        <row r="66">
          <cell r="V66" t="str">
            <v>hora</v>
          </cell>
        </row>
        <row r="67">
          <cell r="V67" t="str">
            <v>m³</v>
          </cell>
        </row>
        <row r="68">
          <cell r="V68" t="str">
            <v>PV</v>
          </cell>
        </row>
        <row r="69">
          <cell r="V69" t="str">
            <v xml:space="preserve">M </v>
          </cell>
        </row>
        <row r="70">
          <cell r="V70" t="str">
            <v>CM</v>
          </cell>
        </row>
        <row r="71">
          <cell r="V71" t="str">
            <v xml:space="preserve">M2 </v>
          </cell>
        </row>
        <row r="72">
          <cell r="V72" t="str">
            <v>CM2</v>
          </cell>
        </row>
        <row r="73">
          <cell r="V73" t="str">
            <v xml:space="preserve">UN  </v>
          </cell>
        </row>
        <row r="74">
          <cell r="V74" t="str">
            <v>M3XKM</v>
          </cell>
        </row>
        <row r="75">
          <cell r="V75" t="str">
            <v>PTO</v>
          </cell>
        </row>
        <row r="76">
          <cell r="V76" t="str">
            <v>PT</v>
          </cell>
        </row>
        <row r="77">
          <cell r="V77" t="str">
            <v>U</v>
          </cell>
        </row>
        <row r="78">
          <cell r="V78" t="str">
            <v>CM²</v>
          </cell>
        </row>
        <row r="79">
          <cell r="V79" t="str">
            <v>JGXM</v>
          </cell>
        </row>
        <row r="80">
          <cell r="V80" t="str">
            <v>UN.</v>
          </cell>
        </row>
        <row r="81">
          <cell r="V81" t="str">
            <v>TXKM</v>
          </cell>
        </row>
        <row r="82">
          <cell r="V82" t="str">
            <v>m³xKm</v>
          </cell>
        </row>
        <row r="83">
          <cell r="V83" t="str">
            <v>UNXKM</v>
          </cell>
        </row>
        <row r="84">
          <cell r="V84" t="str">
            <v>m²xd</v>
          </cell>
        </row>
        <row r="85">
          <cell r="V85" t="str">
            <v>ud</v>
          </cell>
        </row>
        <row r="86">
          <cell r="V86" t="str">
            <v>KM²</v>
          </cell>
        </row>
        <row r="87">
          <cell r="V87" t="str">
            <v xml:space="preserve">KG    </v>
          </cell>
        </row>
        <row r="88">
          <cell r="V88" t="str">
            <v xml:space="preserve">UN    </v>
          </cell>
        </row>
        <row r="89">
          <cell r="V89" t="str">
            <v xml:space="preserve">M     </v>
          </cell>
        </row>
        <row r="90">
          <cell r="V90" t="str">
            <v xml:space="preserve">M2    </v>
          </cell>
        </row>
        <row r="91">
          <cell r="V91" t="str">
            <v>M²XMÊS</v>
          </cell>
        </row>
        <row r="92">
          <cell r="V92" t="str">
            <v>UNIDADE</v>
          </cell>
        </row>
        <row r="93">
          <cell r="V93" t="str">
            <v>T.Km</v>
          </cell>
        </row>
        <row r="94">
          <cell r="V94" t="str">
            <v>GB</v>
          </cell>
        </row>
        <row r="95">
          <cell r="V95" t="str">
            <v>jg x m</v>
          </cell>
        </row>
        <row r="96">
          <cell r="V96" t="str">
            <v>LOTES</v>
          </cell>
        </row>
        <row r="97">
          <cell r="V97" t="str">
            <v>ÚN</v>
          </cell>
        </row>
        <row r="98">
          <cell r="V98" t="str">
            <v>KW/H</v>
          </cell>
        </row>
        <row r="99">
          <cell r="V99" t="str">
            <v>m³.km</v>
          </cell>
        </row>
        <row r="100">
          <cell r="V100" t="str">
            <v>M3.KM</v>
          </cell>
        </row>
        <row r="101">
          <cell r="V101" t="str">
            <v>tkm</v>
          </cell>
        </row>
        <row r="102">
          <cell r="V102" t="str">
            <v>UN.MES</v>
          </cell>
        </row>
      </sheetData>
      <sheetData sheetId="4" refreshError="1"/>
      <sheetData sheetId="5" refreshError="1"/>
      <sheetData sheetId="6">
        <row r="5">
          <cell r="C5">
            <v>0.15279999999999999</v>
          </cell>
        </row>
      </sheetData>
      <sheetData sheetId="7">
        <row r="1">
          <cell r="B1" t="str">
            <v>202508</v>
          </cell>
        </row>
      </sheetData>
      <sheetData sheetId="8"/>
      <sheetData sheetId="9"/>
      <sheetData sheetId="10"/>
      <sheetData sheetId="11"/>
      <sheetData sheetId="12"/>
      <sheetData sheetId="13"/>
      <sheetData sheetId="14" refreshError="1"/>
      <sheetData sheetId="15"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7"/>
  <dimension ref="A1:M38"/>
  <sheetViews>
    <sheetView view="pageBreakPreview" zoomScale="90" zoomScaleNormal="100" zoomScaleSheetLayoutView="90" zoomScalePageLayoutView="120" workbookViewId="0">
      <selection activeCell="B9" sqref="B9"/>
    </sheetView>
  </sheetViews>
  <sheetFormatPr defaultColWidth="9.140625" defaultRowHeight="12.75" x14ac:dyDescent="0.2"/>
  <cols>
    <col min="1" max="1" width="4.140625" style="5" customWidth="1"/>
    <col min="2" max="2" width="69.42578125" style="5" customWidth="1"/>
    <col min="3" max="3" width="11.5703125" style="5" bestFit="1" customWidth="1"/>
    <col min="4" max="4" width="9.28515625" style="5" customWidth="1"/>
    <col min="5" max="5" width="14.140625" style="5" customWidth="1"/>
    <col min="6" max="6" width="5.42578125" style="5" customWidth="1"/>
    <col min="7" max="7" width="5.42578125" style="7" customWidth="1"/>
    <col min="8" max="8" width="9.5703125" style="7" customWidth="1"/>
    <col min="9" max="11" width="9.5703125" style="5" customWidth="1"/>
    <col min="12" max="16384" width="9.140625" style="5"/>
  </cols>
  <sheetData>
    <row r="1" spans="1:13" ht="45" customHeight="1" thickBot="1" x14ac:dyDescent="0.25">
      <c r="A1" s="229" t="s">
        <v>797</v>
      </c>
      <c r="B1" s="229"/>
      <c r="C1" s="229"/>
      <c r="D1" s="229"/>
      <c r="E1" s="1"/>
      <c r="F1" s="2"/>
      <c r="G1" s="3" t="s">
        <v>0</v>
      </c>
      <c r="H1" s="4"/>
    </row>
    <row r="2" spans="1:13" ht="12.75" customHeight="1" x14ac:dyDescent="0.2">
      <c r="A2" s="230" t="s">
        <v>1</v>
      </c>
      <c r="B2" s="230"/>
      <c r="C2" s="230"/>
      <c r="D2" s="230"/>
      <c r="E2" s="4"/>
      <c r="F2" s="4"/>
      <c r="G2" s="4"/>
      <c r="H2" s="4"/>
    </row>
    <row r="3" spans="1:13" x14ac:dyDescent="0.2">
      <c r="A3" s="6"/>
      <c r="B3" s="6"/>
      <c r="C3" s="6"/>
      <c r="D3" s="6"/>
      <c r="E3" s="6"/>
      <c r="F3" s="6"/>
    </row>
    <row r="4" spans="1:13" x14ac:dyDescent="0.2">
      <c r="A4" s="231" t="str">
        <f>"TABELA RESUMO - "&amp;E4&amp;" - BDI = "&amp;F4*100&amp;"%"</f>
        <v>TABELA RESUMO - Não Desonerado - BDI = 22%</v>
      </c>
      <c r="B4" s="231"/>
      <c r="C4" s="231"/>
      <c r="D4" s="231"/>
      <c r="E4" s="8" t="s">
        <v>748</v>
      </c>
      <c r="F4" s="9" t="s">
        <v>764</v>
      </c>
      <c r="G4" s="9">
        <v>0.28170000000000001</v>
      </c>
      <c r="H4" s="10"/>
      <c r="I4" s="11"/>
      <c r="J4" s="11"/>
    </row>
    <row r="5" spans="1:13" x14ac:dyDescent="0.2">
      <c r="A5" s="155" t="s">
        <v>2</v>
      </c>
      <c r="B5" s="155" t="s">
        <v>3</v>
      </c>
      <c r="C5" s="155" t="s">
        <v>4</v>
      </c>
      <c r="D5" s="156" t="s">
        <v>5</v>
      </c>
      <c r="E5" s="12"/>
      <c r="F5" s="12"/>
      <c r="G5" s="10"/>
      <c r="H5" s="10"/>
      <c r="I5" s="11"/>
      <c r="J5" s="11"/>
    </row>
    <row r="6" spans="1:13" x14ac:dyDescent="0.2">
      <c r="A6" s="157" t="s">
        <v>6</v>
      </c>
      <c r="B6" s="157" t="s">
        <v>7</v>
      </c>
      <c r="C6" s="158">
        <v>26202.94</v>
      </c>
      <c r="D6" s="159">
        <f>RESUMO!$C6/SUMIF(RESUMO!$A$6:$A$17,"&lt;&gt;*.*",RESUMO!$C$6:$C$17)</f>
        <v>5.1511965053957547E-2</v>
      </c>
      <c r="E6" s="13"/>
      <c r="F6" s="14"/>
      <c r="G6" s="10"/>
      <c r="H6" s="10"/>
      <c r="I6" s="11"/>
      <c r="J6" s="11"/>
    </row>
    <row r="7" spans="1:13" x14ac:dyDescent="0.2">
      <c r="A7" s="157" t="s">
        <v>8</v>
      </c>
      <c r="B7" s="157" t="s">
        <v>9</v>
      </c>
      <c r="C7" s="158">
        <v>54184.22</v>
      </c>
      <c r="D7" s="159">
        <f>RESUMO!$C7/SUMIF(RESUMO!$A$6:$A$17,"&lt;&gt;*.*",RESUMO!$C$6:$C$17)</f>
        <v>0.10651994192697262</v>
      </c>
      <c r="E7" s="13"/>
      <c r="F7" s="14"/>
      <c r="G7" s="10"/>
      <c r="H7" s="10"/>
      <c r="I7" s="11"/>
      <c r="J7" s="11"/>
    </row>
    <row r="8" spans="1:13" x14ac:dyDescent="0.2">
      <c r="A8" s="157" t="s">
        <v>10</v>
      </c>
      <c r="B8" s="157" t="s">
        <v>11</v>
      </c>
      <c r="C8" s="158">
        <v>50350</v>
      </c>
      <c r="D8" s="159">
        <f>RESUMO!$C8/SUMIF(RESUMO!$A$6:$A$17,"&lt;&gt;*.*",RESUMO!$C$6:$C$17)</f>
        <v>9.8982306583412491E-2</v>
      </c>
      <c r="E8" s="13"/>
      <c r="F8" s="14"/>
      <c r="G8" s="10"/>
      <c r="H8" s="10"/>
      <c r="I8" s="11"/>
      <c r="J8" s="11"/>
    </row>
    <row r="9" spans="1:13" x14ac:dyDescent="0.2">
      <c r="A9" s="157" t="s">
        <v>12</v>
      </c>
      <c r="B9" s="157" t="s">
        <v>13</v>
      </c>
      <c r="C9" s="158">
        <v>20046.34</v>
      </c>
      <c r="D9" s="159">
        <f>RESUMO!$C9/SUMIF(RESUMO!$A$6:$A$17,"&lt;&gt;*.*",RESUMO!$C$6:$C$17)</f>
        <v>3.9408797850155421E-2</v>
      </c>
      <c r="E9" s="13"/>
      <c r="F9" s="14"/>
      <c r="G9" s="10"/>
      <c r="H9" s="10"/>
      <c r="I9" s="11"/>
      <c r="J9" s="15"/>
      <c r="K9" s="15"/>
      <c r="L9" s="15"/>
      <c r="M9" s="15"/>
    </row>
    <row r="10" spans="1:13" x14ac:dyDescent="0.2">
      <c r="A10" s="157" t="s">
        <v>14</v>
      </c>
      <c r="B10" s="157" t="s">
        <v>15</v>
      </c>
      <c r="C10" s="158">
        <v>143789.51999999999</v>
      </c>
      <c r="D10" s="159">
        <f>RESUMO!$C10/SUMIF(RESUMO!$A$6:$A$17,"&lt;&gt;*.*",RESUMO!$C$6:$C$17)</f>
        <v>0.28267365148206003</v>
      </c>
      <c r="E10" s="13"/>
      <c r="F10" s="14"/>
      <c r="G10" s="10"/>
      <c r="H10" s="10"/>
      <c r="I10" s="11"/>
      <c r="J10" s="11"/>
    </row>
    <row r="11" spans="1:13" x14ac:dyDescent="0.2">
      <c r="A11" s="157" t="s">
        <v>16</v>
      </c>
      <c r="B11" s="157" t="s">
        <v>17</v>
      </c>
      <c r="C11" s="158">
        <v>33976.86</v>
      </c>
      <c r="D11" s="159">
        <f>RESUMO!$C11/SUMIF(RESUMO!$A$6:$A$17,"&lt;&gt;*.*",RESUMO!$C$6:$C$17)</f>
        <v>6.6794597284243987E-2</v>
      </c>
      <c r="E11" s="13"/>
      <c r="F11" s="14"/>
      <c r="G11" s="10"/>
      <c r="H11" s="10"/>
      <c r="I11" s="11"/>
      <c r="J11" s="11"/>
    </row>
    <row r="12" spans="1:13" x14ac:dyDescent="0.2">
      <c r="A12" s="157" t="s">
        <v>18</v>
      </c>
      <c r="B12" s="157" t="s">
        <v>19</v>
      </c>
      <c r="C12" s="158">
        <v>25591.81</v>
      </c>
      <c r="D12" s="159">
        <f>RESUMO!$C12/SUMIF(RESUMO!$A$6:$A$17,"&lt;&gt;*.*",RESUMO!$C$6:$C$17)</f>
        <v>5.0310553792342443E-2</v>
      </c>
      <c r="E12" s="16"/>
      <c r="F12" s="14"/>
      <c r="G12" s="10"/>
      <c r="H12" s="10"/>
      <c r="I12" s="11"/>
      <c r="J12" s="11"/>
    </row>
    <row r="13" spans="1:13" x14ac:dyDescent="0.2">
      <c r="A13" s="157" t="s">
        <v>20</v>
      </c>
      <c r="B13" s="157" t="s">
        <v>21</v>
      </c>
      <c r="C13" s="158">
        <v>16632.11</v>
      </c>
      <c r="D13" s="159">
        <f>RESUMO!$C13/SUMIF(RESUMO!$A$6:$A$17,"&lt;&gt;*.*",RESUMO!$C$6:$C$17)</f>
        <v>3.2696814521331496E-2</v>
      </c>
      <c r="E13" s="16"/>
      <c r="F13" s="14"/>
      <c r="G13" s="10"/>
      <c r="H13" s="10"/>
      <c r="I13" s="11"/>
      <c r="J13" s="11"/>
    </row>
    <row r="14" spans="1:13" x14ac:dyDescent="0.2">
      <c r="A14" s="157" t="s">
        <v>22</v>
      </c>
      <c r="B14" s="157" t="s">
        <v>23</v>
      </c>
      <c r="C14" s="158">
        <v>99248.19</v>
      </c>
      <c r="D14" s="159">
        <f>RESUMO!$C14/SUMIF(RESUMO!$A$6:$A$17,"&lt;&gt;*.*",RESUMO!$C$6:$C$17)</f>
        <v>0.19511052175628152</v>
      </c>
      <c r="E14" s="16"/>
      <c r="F14" s="14"/>
      <c r="G14" s="10"/>
      <c r="H14" s="10"/>
      <c r="I14" s="11"/>
      <c r="J14" s="11"/>
    </row>
    <row r="15" spans="1:13" x14ac:dyDescent="0.2">
      <c r="A15" s="157" t="s">
        <v>24</v>
      </c>
      <c r="B15" s="157" t="s">
        <v>25</v>
      </c>
      <c r="C15" s="158">
        <v>6866.76</v>
      </c>
      <c r="D15" s="159">
        <f>RESUMO!$C15/SUMIF(RESUMO!$A$6:$A$17,"&lt;&gt;*.*",RESUMO!$C$6:$C$17)</f>
        <v>1.3499260050739098E-2</v>
      </c>
      <c r="E15" s="16"/>
      <c r="F15" s="14"/>
      <c r="G15" s="10"/>
      <c r="H15" s="10"/>
      <c r="I15" s="11"/>
      <c r="J15" s="11"/>
    </row>
    <row r="16" spans="1:13" x14ac:dyDescent="0.2">
      <c r="A16" s="157" t="s">
        <v>26</v>
      </c>
      <c r="B16" s="157" t="s">
        <v>27</v>
      </c>
      <c r="C16" s="158">
        <v>4542.16</v>
      </c>
      <c r="D16" s="159">
        <f>RESUMO!$C16/SUMIF(RESUMO!$A$6:$A$17,"&lt;&gt;*.*",RESUMO!$C$6:$C$17)</f>
        <v>8.9293639259367015E-3</v>
      </c>
      <c r="E16" s="16"/>
      <c r="F16" s="14"/>
      <c r="G16" s="10"/>
      <c r="H16" s="10"/>
      <c r="I16" s="11"/>
      <c r="J16" s="11"/>
    </row>
    <row r="17" spans="1:10" x14ac:dyDescent="0.2">
      <c r="A17" s="160" t="s">
        <v>28</v>
      </c>
      <c r="B17" s="160" t="s">
        <v>29</v>
      </c>
      <c r="C17" s="161">
        <v>27245.86</v>
      </c>
      <c r="D17" s="162">
        <f>RESUMO!$C17/SUMIF(RESUMO!$A$6:$A$17,"&lt;&gt;*.*",RESUMO!$C$6:$C$17)</f>
        <v>5.3562225772566738E-2</v>
      </c>
      <c r="E17" s="16"/>
      <c r="F17" s="14"/>
      <c r="G17" s="10"/>
      <c r="H17" s="10"/>
      <c r="I17" s="11"/>
      <c r="J17" s="11"/>
    </row>
    <row r="18" spans="1:10" x14ac:dyDescent="0.2">
      <c r="A18" s="17"/>
      <c r="B18" s="18" t="s">
        <v>30</v>
      </c>
      <c r="C18" s="19">
        <f>SUMIF(RESUMO!$A$6:$A$17,"&lt;&gt;*.*",RESUMO!$C$6:$C$17)</f>
        <v>508676.76999999996</v>
      </c>
      <c r="D18" s="20"/>
      <c r="E18" s="16"/>
      <c r="F18" s="14"/>
      <c r="G18" s="10"/>
      <c r="H18" s="10"/>
      <c r="I18" s="11"/>
      <c r="J18" s="11"/>
    </row>
    <row r="19" spans="1:10" x14ac:dyDescent="0.2">
      <c r="A19" s="17"/>
      <c r="B19" s="17"/>
      <c r="C19" s="17"/>
      <c r="D19" s="17"/>
      <c r="E19" s="16"/>
      <c r="F19" s="14"/>
    </row>
    <row r="20" spans="1:10" ht="12.75" customHeight="1" x14ac:dyDescent="0.2">
      <c r="A20" s="231" t="str">
        <f>"TABELA RESUMO - "&amp;IF(E4="Não Desonerado","Desonerado","Não Desonerado")&amp;" - BDI = "&amp;G4*100&amp;"%"</f>
        <v>TABELA RESUMO - Desonerado - BDI = 28,17%</v>
      </c>
      <c r="B20" s="231"/>
      <c r="C20" s="231"/>
      <c r="D20" s="231"/>
      <c r="E20" s="20"/>
      <c r="F20" s="20"/>
    </row>
    <row r="21" spans="1:10" x14ac:dyDescent="0.2">
      <c r="A21" s="155" t="s">
        <v>2</v>
      </c>
      <c r="B21" s="155" t="s">
        <v>3</v>
      </c>
      <c r="C21" s="155" t="s">
        <v>4</v>
      </c>
      <c r="D21" s="156" t="s">
        <v>5</v>
      </c>
      <c r="E21" s="21"/>
    </row>
    <row r="22" spans="1:10" x14ac:dyDescent="0.2">
      <c r="A22" s="163" t="s">
        <v>6</v>
      </c>
      <c r="B22" s="163" t="s">
        <v>7</v>
      </c>
      <c r="C22" s="164">
        <v>26891.67</v>
      </c>
      <c r="D22" s="159">
        <f>RESUMO!$C22/SUMIF(RESUMO!$A$22:$A$33,"&lt;&gt;*.*",RESUMO!$C$22:$C$33)</f>
        <v>5.1937838999375853E-2</v>
      </c>
    </row>
    <row r="23" spans="1:10" x14ac:dyDescent="0.2">
      <c r="A23" s="163" t="s">
        <v>8</v>
      </c>
      <c r="B23" s="163" t="s">
        <v>9</v>
      </c>
      <c r="C23" s="226">
        <v>54524.51</v>
      </c>
      <c r="D23" s="159">
        <f>RESUMO!$C23/SUMIF(RESUMO!$A$22:$A$33,"&lt;&gt;*.*",RESUMO!$C$22:$C$33)</f>
        <v>0.1053071535497743</v>
      </c>
    </row>
    <row r="24" spans="1:10" x14ac:dyDescent="0.2">
      <c r="A24" s="163" t="s">
        <v>10</v>
      </c>
      <c r="B24" s="163" t="s">
        <v>11</v>
      </c>
      <c r="C24" s="226">
        <v>50382.5</v>
      </c>
      <c r="D24" s="159">
        <f>RESUMO!$C24/SUMIF(RESUMO!$A$22:$A$33,"&lt;&gt;*.*",RESUMO!$C$22:$C$33)</f>
        <v>9.73073882501925E-2</v>
      </c>
    </row>
    <row r="25" spans="1:10" x14ac:dyDescent="0.2">
      <c r="A25" s="163" t="s">
        <v>12</v>
      </c>
      <c r="B25" s="163" t="s">
        <v>13</v>
      </c>
      <c r="C25" s="226">
        <v>20784.93</v>
      </c>
      <c r="D25" s="159">
        <f>RESUMO!$C25/SUMIF(RESUMO!$A$22:$A$33,"&lt;&gt;*.*",RESUMO!$C$22:$C$33)</f>
        <v>4.0143447690429684E-2</v>
      </c>
    </row>
    <row r="26" spans="1:10" x14ac:dyDescent="0.2">
      <c r="A26" s="163" t="s">
        <v>14</v>
      </c>
      <c r="B26" s="163" t="s">
        <v>15</v>
      </c>
      <c r="C26" s="226">
        <v>146048.68</v>
      </c>
      <c r="D26" s="159">
        <f>RESUMO!$C26/SUMIF(RESUMO!$A$22:$A$33,"&lt;&gt;*.*",RESUMO!$C$22:$C$33)</f>
        <v>0.28207444267728127</v>
      </c>
    </row>
    <row r="27" spans="1:10" x14ac:dyDescent="0.2">
      <c r="A27" s="163" t="s">
        <v>16</v>
      </c>
      <c r="B27" s="163" t="s">
        <v>17</v>
      </c>
      <c r="C27" s="226">
        <v>35249.269999999997</v>
      </c>
      <c r="D27" s="159">
        <f>RESUMO!$C27/SUMIF(RESUMO!$A$22:$A$33,"&lt;&gt;*.*",RESUMO!$C$22:$C$33)</f>
        <v>6.8079480006467769E-2</v>
      </c>
    </row>
    <row r="28" spans="1:10" x14ac:dyDescent="0.2">
      <c r="A28" s="163" t="s">
        <v>18</v>
      </c>
      <c r="B28" s="163" t="s">
        <v>19</v>
      </c>
      <c r="C28" s="226">
        <v>26669.57</v>
      </c>
      <c r="D28" s="159">
        <f>RESUMO!$C28/SUMIF(RESUMO!$A$22:$A$33,"&lt;&gt;*.*",RESUMO!$C$22:$C$33)</f>
        <v>5.1508881108632686E-2</v>
      </c>
    </row>
    <row r="29" spans="1:10" x14ac:dyDescent="0.2">
      <c r="A29" s="163" t="s">
        <v>20</v>
      </c>
      <c r="B29" s="163" t="s">
        <v>21</v>
      </c>
      <c r="C29" s="226">
        <v>17081.740000000002</v>
      </c>
      <c r="D29" s="159">
        <f>RESUMO!$C29/SUMIF(RESUMO!$A$22:$A$33,"&lt;&gt;*.*",RESUMO!$C$22:$C$33)</f>
        <v>3.2991207386867331E-2</v>
      </c>
    </row>
    <row r="30" spans="1:10" x14ac:dyDescent="0.2">
      <c r="A30" s="163" t="s">
        <v>22</v>
      </c>
      <c r="B30" s="163" t="s">
        <v>23</v>
      </c>
      <c r="C30" s="226">
        <v>102604.43</v>
      </c>
      <c r="D30" s="159">
        <f>RESUMO!$C30/SUMIF(RESUMO!$A$22:$A$33,"&lt;&gt;*.*",RESUMO!$C$22:$C$33)</f>
        <v>0.19816740150249984</v>
      </c>
    </row>
    <row r="31" spans="1:10" x14ac:dyDescent="0.2">
      <c r="A31" s="163" t="s">
        <v>24</v>
      </c>
      <c r="B31" s="163" t="s">
        <v>25</v>
      </c>
      <c r="C31" s="226">
        <v>7039.61</v>
      </c>
      <c r="D31" s="159">
        <f>RESUMO!$C31/SUMIF(RESUMO!$A$22:$A$33,"&lt;&gt;*.*",RESUMO!$C$22:$C$33)</f>
        <v>1.3596111018705654E-2</v>
      </c>
    </row>
    <row r="32" spans="1:10" x14ac:dyDescent="0.2">
      <c r="A32" s="163" t="s">
        <v>26</v>
      </c>
      <c r="B32" s="163" t="s">
        <v>27</v>
      </c>
      <c r="C32" s="226">
        <v>4611.3999999999996</v>
      </c>
      <c r="D32" s="159">
        <f>RESUMO!$C32/SUMIF(RESUMO!$A$22:$A$33,"&lt;&gt;*.*",RESUMO!$C$22:$C$33)</f>
        <v>8.906332360977277E-3</v>
      </c>
    </row>
    <row r="33" spans="1:4" x14ac:dyDescent="0.2">
      <c r="A33" s="165" t="s">
        <v>28</v>
      </c>
      <c r="B33" s="165" t="s">
        <v>29</v>
      </c>
      <c r="C33" s="227">
        <v>25878.13</v>
      </c>
      <c r="D33" s="162">
        <f>RESUMO!$C33/SUMIF(RESUMO!$A$22:$A$33,"&lt;&gt;*.*",RESUMO!$C$22:$C$33)</f>
        <v>4.9980315448795797E-2</v>
      </c>
    </row>
    <row r="34" spans="1:4" x14ac:dyDescent="0.2">
      <c r="B34" s="18" t="s">
        <v>30</v>
      </c>
      <c r="C34" s="19">
        <f>SUMIF(RESUMO!$A$22:$A$33,"&lt;&gt;*.*",RESUMO!$C$22:$C$33)</f>
        <v>517766.44</v>
      </c>
    </row>
    <row r="37" spans="1:4" x14ac:dyDescent="0.2">
      <c r="A37" s="232" t="str">
        <f>"ORÇAMENTO ADOTADO UTILIZARÁ ENCARGOS SOCIAIS "&amp;UPPER(E4)&amp;"S, POR SER O DE MENOR CUSTO, SENDO ESTA ALTERNATIVA A MAIS VANTAJOSA PARA A ADMINISTRAÇÃO PÚBLICA."</f>
        <v>ORÇAMENTO ADOTADO UTILIZARÁ ENCARGOS SOCIAIS NÃO DESONERADOS, POR SER O DE MENOR CUSTO, SENDO ESTA ALTERNATIVA A MAIS VANTAJOSA PARA A ADMINISTRAÇÃO PÚBLICA.</v>
      </c>
      <c r="B37" s="232"/>
      <c r="C37" s="232"/>
      <c r="D37" s="232"/>
    </row>
    <row r="38" spans="1:4" x14ac:dyDescent="0.2">
      <c r="A38" s="232"/>
      <c r="B38" s="232"/>
      <c r="C38" s="232"/>
      <c r="D38" s="232"/>
    </row>
  </sheetData>
  <mergeCells count="5">
    <mergeCell ref="A1:D1"/>
    <mergeCell ref="A2:D2"/>
    <mergeCell ref="A4:D4"/>
    <mergeCell ref="A20:D20"/>
    <mergeCell ref="A37:D38"/>
  </mergeCells>
  <conditionalFormatting sqref="A6:D17 A22:D33">
    <cfRule type="expression" dxfId="94" priority="1">
      <formula>COLUMN()=3</formula>
    </cfRule>
    <cfRule type="expression" dxfId="93" priority="2">
      <formula>COLUMN()=4</formula>
    </cfRule>
  </conditionalFormatting>
  <pageMargins left="0.78740157480314998" right="0.70866141732283505" top="0.98425196850393704" bottom="0.70866141732283505" header="0.39370078740157499" footer="0.196850393700787"/>
  <pageSetup paperSize="9" scale="85" orientation="portrait" r:id="rId1"/>
  <headerFooter>
    <oddHeader>&amp;C&amp;"Arial,Negrito"&amp;9PREFEITURA MUNICIPAL DE CAMPO GRANDE
ESTADO DE MATO GROSSO DO SUL
SECRETARIA MUNICIPAL DE INFRAESTRUTURA E SERVIÇOS PÚBLICOS&amp;L&amp;G&amp;R&amp;"Calibri,Normal"&amp;8 B.D.I. Serviços (Não Desonerado): 22,00%
B.D.I. Material: 15,28%</oddHeader>
    <oddFooter>&amp;L&amp;6&amp;P/&amp;N
&amp;A&amp;R&amp;G&amp;C&amp;6HMAS
23/10/2025</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10"/>
  <dimension ref="A1:U257"/>
  <sheetViews>
    <sheetView view="pageBreakPreview" topLeftCell="A6" zoomScaleNormal="80" zoomScaleSheetLayoutView="100" workbookViewId="0">
      <selection activeCell="D9" sqref="D9"/>
    </sheetView>
  </sheetViews>
  <sheetFormatPr defaultColWidth="9.140625" defaultRowHeight="12.75" x14ac:dyDescent="0.2"/>
  <cols>
    <col min="1" max="1" width="6.42578125" style="5" customWidth="1"/>
    <col min="2" max="3" width="10.140625" style="5" customWidth="1"/>
    <col min="4" max="4" width="66.28515625" style="5" customWidth="1"/>
    <col min="5" max="5" width="6.140625" style="5" customWidth="1"/>
    <col min="6" max="6" width="10.5703125" style="5" customWidth="1"/>
    <col min="7" max="7" width="8.7109375" style="5" customWidth="1"/>
    <col min="8" max="8" width="11.140625" style="5" customWidth="1"/>
    <col min="9" max="9" width="11.42578125" style="5" customWidth="1"/>
    <col min="10" max="10" width="8.42578125" style="5" customWidth="1"/>
    <col min="11" max="11" width="11.140625" style="5" customWidth="1"/>
    <col min="12" max="12" width="12.7109375" style="5" customWidth="1"/>
    <col min="13" max="16384" width="9.140625" style="5"/>
  </cols>
  <sheetData>
    <row r="1" spans="1:21" ht="24" customHeight="1" thickBot="1" x14ac:dyDescent="0.25">
      <c r="A1" s="233" t="s">
        <v>797</v>
      </c>
      <c r="B1" s="233"/>
      <c r="C1" s="233"/>
      <c r="D1" s="233"/>
      <c r="E1" s="233"/>
      <c r="F1" s="233"/>
      <c r="G1" s="233"/>
      <c r="H1" s="233"/>
      <c r="I1" s="233"/>
      <c r="J1" s="233"/>
      <c r="K1" s="22"/>
      <c r="M1" s="23"/>
    </row>
    <row r="2" spans="1:21" x14ac:dyDescent="0.2">
      <c r="A2" s="230" t="s">
        <v>31</v>
      </c>
      <c r="B2" s="230"/>
      <c r="C2" s="230"/>
      <c r="D2" s="230"/>
      <c r="E2" s="230"/>
      <c r="F2" s="230"/>
      <c r="G2" s="230"/>
      <c r="H2" s="230"/>
      <c r="I2" s="230"/>
      <c r="J2" s="230"/>
      <c r="M2" s="23"/>
    </row>
    <row r="3" spans="1:21" x14ac:dyDescent="0.2">
      <c r="A3" s="166" t="s">
        <v>2</v>
      </c>
      <c r="B3" s="167" t="s">
        <v>32</v>
      </c>
      <c r="C3" s="167" t="s">
        <v>33</v>
      </c>
      <c r="D3" s="167" t="s">
        <v>3</v>
      </c>
      <c r="E3" s="167" t="s">
        <v>34</v>
      </c>
      <c r="F3" s="167" t="s">
        <v>35</v>
      </c>
      <c r="G3" s="167" t="s">
        <v>36</v>
      </c>
      <c r="H3" s="168" t="s">
        <v>37</v>
      </c>
      <c r="I3" s="167" t="s">
        <v>4</v>
      </c>
      <c r="J3" s="169" t="s">
        <v>38</v>
      </c>
      <c r="K3" s="170" t="s">
        <v>39</v>
      </c>
      <c r="L3" s="24"/>
      <c r="M3" s="25"/>
      <c r="N3" s="25"/>
      <c r="O3" s="25"/>
      <c r="P3" s="25"/>
      <c r="Q3" s="25"/>
      <c r="R3" s="25"/>
      <c r="S3" s="25"/>
      <c r="T3" s="25"/>
      <c r="U3" s="25"/>
    </row>
    <row r="4" spans="1:21" x14ac:dyDescent="0.2">
      <c r="A4" s="171" t="s">
        <v>6</v>
      </c>
      <c r="B4" s="172"/>
      <c r="C4" s="172"/>
      <c r="D4" s="172" t="s">
        <v>7</v>
      </c>
      <c r="E4" s="173"/>
      <c r="F4" s="172"/>
      <c r="G4" s="172"/>
      <c r="H4" s="174" t="s">
        <v>40</v>
      </c>
      <c r="I4" s="175">
        <v>26202.94</v>
      </c>
      <c r="J4" s="176">
        <v>5.1511965053957547E-2</v>
      </c>
      <c r="K4" s="177" t="s">
        <v>41</v>
      </c>
      <c r="L4" s="27"/>
    </row>
    <row r="5" spans="1:21" x14ac:dyDescent="0.2">
      <c r="A5" s="171" t="s">
        <v>42</v>
      </c>
      <c r="B5" s="172" t="s">
        <v>43</v>
      </c>
      <c r="C5" s="172" t="s">
        <v>44</v>
      </c>
      <c r="D5" s="172" t="s">
        <v>45</v>
      </c>
      <c r="E5" s="173" t="s">
        <v>46</v>
      </c>
      <c r="F5" s="172">
        <v>8</v>
      </c>
      <c r="G5" s="172">
        <v>512.71</v>
      </c>
      <c r="H5" s="174" t="s">
        <v>47</v>
      </c>
      <c r="I5" s="175">
        <v>5004.08</v>
      </c>
      <c r="J5" s="176">
        <v>9.8374454960858549E-3</v>
      </c>
      <c r="K5" s="177" t="s">
        <v>48</v>
      </c>
      <c r="L5" s="27"/>
    </row>
    <row r="6" spans="1:21" x14ac:dyDescent="0.2">
      <c r="A6" s="171" t="s">
        <v>49</v>
      </c>
      <c r="B6" s="172" t="s">
        <v>50</v>
      </c>
      <c r="C6" s="172" t="s">
        <v>44</v>
      </c>
      <c r="D6" s="178" t="s">
        <v>51</v>
      </c>
      <c r="E6" s="173" t="s">
        <v>52</v>
      </c>
      <c r="F6" s="172">
        <v>18</v>
      </c>
      <c r="G6" s="172">
        <v>350</v>
      </c>
      <c r="H6" s="174" t="s">
        <v>53</v>
      </c>
      <c r="I6" s="175">
        <v>7686</v>
      </c>
      <c r="J6" s="176">
        <v>1.5109791626615857E-2</v>
      </c>
      <c r="K6" s="177" t="s">
        <v>48</v>
      </c>
      <c r="L6" s="27"/>
    </row>
    <row r="7" spans="1:21" ht="19.5" x14ac:dyDescent="0.2">
      <c r="A7" s="171" t="s">
        <v>54</v>
      </c>
      <c r="B7" s="172" t="s">
        <v>55</v>
      </c>
      <c r="C7" s="172" t="s">
        <v>795</v>
      </c>
      <c r="D7" s="172" t="s">
        <v>57</v>
      </c>
      <c r="E7" s="173" t="s">
        <v>58</v>
      </c>
      <c r="F7" s="172">
        <v>6</v>
      </c>
      <c r="G7" s="172">
        <v>847.5</v>
      </c>
      <c r="H7" s="174" t="s">
        <v>59</v>
      </c>
      <c r="I7" s="175">
        <v>5862</v>
      </c>
      <c r="J7" s="176">
        <v>1.152401750132997E-2</v>
      </c>
      <c r="K7" s="177" t="s">
        <v>60</v>
      </c>
      <c r="L7" s="27"/>
    </row>
    <row r="8" spans="1:21" ht="19.5" x14ac:dyDescent="0.2">
      <c r="A8" s="171" t="s">
        <v>61</v>
      </c>
      <c r="B8" s="172" t="s">
        <v>62</v>
      </c>
      <c r="C8" s="172" t="s">
        <v>795</v>
      </c>
      <c r="D8" s="172" t="s">
        <v>63</v>
      </c>
      <c r="E8" s="173" t="s">
        <v>58</v>
      </c>
      <c r="F8" s="172">
        <v>6</v>
      </c>
      <c r="G8" s="172">
        <v>662.1</v>
      </c>
      <c r="H8" s="174" t="s">
        <v>64</v>
      </c>
      <c r="I8" s="175">
        <v>4579.62</v>
      </c>
      <c r="J8" s="176">
        <v>9.0030059756807841E-3</v>
      </c>
      <c r="K8" s="177" t="s">
        <v>60</v>
      </c>
      <c r="L8" s="27"/>
    </row>
    <row r="9" spans="1:21" ht="19.5" x14ac:dyDescent="0.2">
      <c r="A9" s="171" t="s">
        <v>65</v>
      </c>
      <c r="B9" s="172" t="s">
        <v>66</v>
      </c>
      <c r="C9" s="172" t="s">
        <v>44</v>
      </c>
      <c r="D9" s="172" t="s">
        <v>67</v>
      </c>
      <c r="E9" s="173" t="s">
        <v>52</v>
      </c>
      <c r="F9" s="172">
        <v>2</v>
      </c>
      <c r="G9" s="172">
        <v>1103.08</v>
      </c>
      <c r="H9" s="174" t="s">
        <v>68</v>
      </c>
      <c r="I9" s="175">
        <v>2691.52</v>
      </c>
      <c r="J9" s="176">
        <v>5.2912186259262443E-3</v>
      </c>
      <c r="K9" s="177" t="s">
        <v>48</v>
      </c>
      <c r="L9" s="27"/>
    </row>
    <row r="10" spans="1:21" x14ac:dyDescent="0.2">
      <c r="A10" s="171" t="s">
        <v>69</v>
      </c>
      <c r="B10" s="172" t="s">
        <v>70</v>
      </c>
      <c r="C10" s="172" t="s">
        <v>44</v>
      </c>
      <c r="D10" s="172" t="s">
        <v>71</v>
      </c>
      <c r="E10" s="173" t="s">
        <v>72</v>
      </c>
      <c r="F10" s="172">
        <v>0.98</v>
      </c>
      <c r="G10" s="172">
        <v>317.60000000000002</v>
      </c>
      <c r="H10" s="174" t="s">
        <v>73</v>
      </c>
      <c r="I10" s="175">
        <v>379.72</v>
      </c>
      <c r="J10" s="176">
        <v>7.464858283188359E-4</v>
      </c>
      <c r="K10" s="177" t="s">
        <v>48</v>
      </c>
      <c r="L10" s="27"/>
    </row>
    <row r="11" spans="1:21" x14ac:dyDescent="0.2">
      <c r="A11" s="171" t="s">
        <v>8</v>
      </c>
      <c r="B11" s="172"/>
      <c r="C11" s="172"/>
      <c r="D11" s="172" t="s">
        <v>9</v>
      </c>
      <c r="E11" s="173"/>
      <c r="F11" s="172"/>
      <c r="G11" s="172"/>
      <c r="H11" s="174" t="s">
        <v>40</v>
      </c>
      <c r="I11" s="175">
        <v>54184.22</v>
      </c>
      <c r="J11" s="176">
        <v>0.1065199419269726</v>
      </c>
      <c r="K11" s="177" t="s">
        <v>41</v>
      </c>
      <c r="L11" s="27"/>
    </row>
    <row r="12" spans="1:21" ht="29.25" x14ac:dyDescent="0.2">
      <c r="A12" s="171" t="s">
        <v>74</v>
      </c>
      <c r="B12" s="172" t="s">
        <v>75</v>
      </c>
      <c r="C12" s="172" t="s">
        <v>44</v>
      </c>
      <c r="D12" s="172" t="s">
        <v>76</v>
      </c>
      <c r="E12" s="173" t="s">
        <v>77</v>
      </c>
      <c r="F12" s="172">
        <v>52.52</v>
      </c>
      <c r="G12" s="172">
        <v>423.86</v>
      </c>
      <c r="H12" s="174" t="s">
        <v>78</v>
      </c>
      <c r="I12" s="175">
        <v>27158.62</v>
      </c>
      <c r="J12" s="176">
        <v>5.3390721970653386E-2</v>
      </c>
      <c r="K12" s="177" t="s">
        <v>48</v>
      </c>
      <c r="L12" s="27"/>
    </row>
    <row r="13" spans="1:21" ht="19.5" x14ac:dyDescent="0.2">
      <c r="A13" s="171" t="s">
        <v>79</v>
      </c>
      <c r="B13" s="172" t="s">
        <v>80</v>
      </c>
      <c r="C13" s="172" t="s">
        <v>44</v>
      </c>
      <c r="D13" s="172" t="s">
        <v>81</v>
      </c>
      <c r="E13" s="173" t="s">
        <v>52</v>
      </c>
      <c r="F13" s="172">
        <v>2</v>
      </c>
      <c r="G13" s="172">
        <v>664.75</v>
      </c>
      <c r="H13" s="174" t="s">
        <v>82</v>
      </c>
      <c r="I13" s="175">
        <v>1622</v>
      </c>
      <c r="J13" s="176">
        <v>3.1886653679899712E-3</v>
      </c>
      <c r="K13" s="177" t="s">
        <v>48</v>
      </c>
      <c r="L13" s="27"/>
    </row>
    <row r="14" spans="1:21" ht="19.5" x14ac:dyDescent="0.2">
      <c r="A14" s="171" t="s">
        <v>83</v>
      </c>
      <c r="B14" s="172" t="s">
        <v>84</v>
      </c>
      <c r="C14" s="172" t="s">
        <v>44</v>
      </c>
      <c r="D14" s="172" t="s">
        <v>85</v>
      </c>
      <c r="E14" s="173" t="s">
        <v>52</v>
      </c>
      <c r="F14" s="172">
        <v>6</v>
      </c>
      <c r="G14" s="172">
        <v>151.87</v>
      </c>
      <c r="H14" s="174" t="s">
        <v>86</v>
      </c>
      <c r="I14" s="175">
        <v>1111.68</v>
      </c>
      <c r="J14" s="176">
        <v>2.1854349668847667E-3</v>
      </c>
      <c r="K14" s="177" t="s">
        <v>48</v>
      </c>
      <c r="L14" s="27"/>
    </row>
    <row r="15" spans="1:21" ht="39" x14ac:dyDescent="0.2">
      <c r="A15" s="171" t="s">
        <v>87</v>
      </c>
      <c r="B15" s="172" t="s">
        <v>88</v>
      </c>
      <c r="C15" s="172" t="s">
        <v>44</v>
      </c>
      <c r="D15" s="172" t="s">
        <v>89</v>
      </c>
      <c r="E15" s="173" t="s">
        <v>77</v>
      </c>
      <c r="F15" s="172">
        <v>103.26</v>
      </c>
      <c r="G15" s="172">
        <v>192.83</v>
      </c>
      <c r="H15" s="174" t="s">
        <v>90</v>
      </c>
      <c r="I15" s="175">
        <v>24291.919999999998</v>
      </c>
      <c r="J15" s="176">
        <v>4.7755119621444478E-2</v>
      </c>
      <c r="K15" s="177" t="s">
        <v>48</v>
      </c>
      <c r="L15" s="27"/>
    </row>
    <row r="16" spans="1:21" x14ac:dyDescent="0.2">
      <c r="A16" s="171" t="s">
        <v>10</v>
      </c>
      <c r="B16" s="172"/>
      <c r="C16" s="172"/>
      <c r="D16" s="172" t="s">
        <v>11</v>
      </c>
      <c r="E16" s="173"/>
      <c r="F16" s="172"/>
      <c r="G16" s="172"/>
      <c r="H16" s="174" t="s">
        <v>40</v>
      </c>
      <c r="I16" s="175">
        <v>50350</v>
      </c>
      <c r="J16" s="176">
        <v>9.8982306583412491E-2</v>
      </c>
      <c r="K16" s="177" t="s">
        <v>41</v>
      </c>
      <c r="L16" s="27"/>
    </row>
    <row r="17" spans="1:12" ht="29.25" x14ac:dyDescent="0.2">
      <c r="A17" s="171" t="s">
        <v>91</v>
      </c>
      <c r="B17" s="172" t="s">
        <v>92</v>
      </c>
      <c r="C17" s="172" t="s">
        <v>56</v>
      </c>
      <c r="D17" s="172" t="s">
        <v>93</v>
      </c>
      <c r="E17" s="173" t="s">
        <v>46</v>
      </c>
      <c r="F17" s="172">
        <v>700</v>
      </c>
      <c r="G17" s="172">
        <v>48.4</v>
      </c>
      <c r="H17" s="174" t="s">
        <v>94</v>
      </c>
      <c r="I17" s="175">
        <v>41335</v>
      </c>
      <c r="J17" s="176">
        <v>8.1259853875379442E-2</v>
      </c>
      <c r="K17" s="177" t="s">
        <v>48</v>
      </c>
      <c r="L17" s="27"/>
    </row>
    <row r="18" spans="1:12" ht="19.5" x14ac:dyDescent="0.2">
      <c r="A18" s="171" t="s">
        <v>95</v>
      </c>
      <c r="B18" s="172" t="s">
        <v>96</v>
      </c>
      <c r="C18" s="172" t="s">
        <v>44</v>
      </c>
      <c r="D18" s="172" t="s">
        <v>97</v>
      </c>
      <c r="E18" s="173" t="s">
        <v>46</v>
      </c>
      <c r="F18" s="172">
        <v>150</v>
      </c>
      <c r="G18" s="172">
        <v>49.26</v>
      </c>
      <c r="H18" s="174" t="s">
        <v>98</v>
      </c>
      <c r="I18" s="175">
        <v>9015</v>
      </c>
      <c r="J18" s="176">
        <v>1.7722452708033042E-2</v>
      </c>
      <c r="K18" s="177" t="s">
        <v>48</v>
      </c>
      <c r="L18" s="27"/>
    </row>
    <row r="19" spans="1:12" x14ac:dyDescent="0.2">
      <c r="A19" s="171" t="s">
        <v>12</v>
      </c>
      <c r="B19" s="172"/>
      <c r="C19" s="172"/>
      <c r="D19" s="172" t="s">
        <v>13</v>
      </c>
      <c r="E19" s="173"/>
      <c r="F19" s="172"/>
      <c r="G19" s="172"/>
      <c r="H19" s="174" t="s">
        <v>40</v>
      </c>
      <c r="I19" s="175">
        <v>20046.34</v>
      </c>
      <c r="J19" s="176">
        <v>3.9408797850155414E-2</v>
      </c>
      <c r="K19" s="177" t="s">
        <v>41</v>
      </c>
      <c r="L19" s="27"/>
    </row>
    <row r="20" spans="1:12" ht="19.5" x14ac:dyDescent="0.2">
      <c r="A20" s="171" t="s">
        <v>99</v>
      </c>
      <c r="B20" s="172" t="s">
        <v>100</v>
      </c>
      <c r="C20" s="172" t="s">
        <v>44</v>
      </c>
      <c r="D20" s="172" t="s">
        <v>101</v>
      </c>
      <c r="E20" s="173" t="s">
        <v>46</v>
      </c>
      <c r="F20" s="172">
        <v>246.81</v>
      </c>
      <c r="G20" s="172">
        <v>57.35</v>
      </c>
      <c r="H20" s="174" t="s">
        <v>102</v>
      </c>
      <c r="I20" s="175">
        <v>17269.3</v>
      </c>
      <c r="J20" s="176">
        <v>3.3949456744407649E-2</v>
      </c>
      <c r="K20" s="177" t="s">
        <v>48</v>
      </c>
      <c r="L20" s="27"/>
    </row>
    <row r="21" spans="1:12" ht="29.25" x14ac:dyDescent="0.2">
      <c r="A21" s="171" t="s">
        <v>103</v>
      </c>
      <c r="B21" s="172" t="s">
        <v>104</v>
      </c>
      <c r="C21" s="172" t="s">
        <v>56</v>
      </c>
      <c r="D21" s="172" t="s">
        <v>105</v>
      </c>
      <c r="E21" s="173" t="s">
        <v>52</v>
      </c>
      <c r="F21" s="172">
        <v>2</v>
      </c>
      <c r="G21" s="172">
        <v>1138.1300000000001</v>
      </c>
      <c r="H21" s="174" t="s">
        <v>106</v>
      </c>
      <c r="I21" s="175">
        <v>2777.04</v>
      </c>
      <c r="J21" s="176">
        <v>5.4593411057477616E-3</v>
      </c>
      <c r="K21" s="177" t="s">
        <v>48</v>
      </c>
      <c r="L21" s="27"/>
    </row>
    <row r="22" spans="1:12" x14ac:dyDescent="0.2">
      <c r="A22" s="171" t="s">
        <v>14</v>
      </c>
      <c r="B22" s="172"/>
      <c r="C22" s="172"/>
      <c r="D22" s="172" t="s">
        <v>15</v>
      </c>
      <c r="E22" s="173"/>
      <c r="F22" s="172"/>
      <c r="G22" s="172"/>
      <c r="H22" s="174" t="s">
        <v>40</v>
      </c>
      <c r="I22" s="175">
        <v>143789.51999999999</v>
      </c>
      <c r="J22" s="176">
        <v>0.28267365148206003</v>
      </c>
      <c r="K22" s="177" t="s">
        <v>41</v>
      </c>
      <c r="L22" s="27"/>
    </row>
    <row r="23" spans="1:12" x14ac:dyDescent="0.2">
      <c r="A23" s="171" t="s">
        <v>107</v>
      </c>
      <c r="B23" s="172"/>
      <c r="C23" s="172"/>
      <c r="D23" s="172" t="s">
        <v>108</v>
      </c>
      <c r="E23" s="173"/>
      <c r="F23" s="172"/>
      <c r="G23" s="172"/>
      <c r="H23" s="174" t="s">
        <v>40</v>
      </c>
      <c r="I23" s="175">
        <v>38266.620000000003</v>
      </c>
      <c r="J23" s="176">
        <v>7.5227771852054495E-2</v>
      </c>
      <c r="K23" s="177" t="s">
        <v>41</v>
      </c>
      <c r="L23" s="27"/>
    </row>
    <row r="24" spans="1:12" ht="19.5" x14ac:dyDescent="0.2">
      <c r="A24" s="171" t="s">
        <v>109</v>
      </c>
      <c r="B24" s="172" t="s">
        <v>110</v>
      </c>
      <c r="C24" s="172" t="s">
        <v>56</v>
      </c>
      <c r="D24" s="172" t="s">
        <v>111</v>
      </c>
      <c r="E24" s="173" t="s">
        <v>46</v>
      </c>
      <c r="F24" s="172">
        <v>70</v>
      </c>
      <c r="G24" s="172">
        <v>3.32</v>
      </c>
      <c r="H24" s="174" t="s">
        <v>112</v>
      </c>
      <c r="I24" s="175">
        <v>283.5</v>
      </c>
      <c r="J24" s="176">
        <v>5.5732837967025699E-4</v>
      </c>
      <c r="K24" s="177" t="s">
        <v>48</v>
      </c>
      <c r="L24" s="27"/>
    </row>
    <row r="25" spans="1:12" ht="19.5" x14ac:dyDescent="0.2">
      <c r="A25" s="171" t="s">
        <v>113</v>
      </c>
      <c r="B25" s="172" t="s">
        <v>114</v>
      </c>
      <c r="C25" s="172" t="s">
        <v>56</v>
      </c>
      <c r="D25" s="172" t="s">
        <v>115</v>
      </c>
      <c r="E25" s="173" t="s">
        <v>46</v>
      </c>
      <c r="F25" s="172">
        <v>70</v>
      </c>
      <c r="G25" s="172">
        <v>3.52</v>
      </c>
      <c r="H25" s="174" t="s">
        <v>116</v>
      </c>
      <c r="I25" s="175">
        <v>300.3</v>
      </c>
      <c r="J25" s="176">
        <v>5.9035524661367965E-4</v>
      </c>
      <c r="K25" s="177" t="s">
        <v>48</v>
      </c>
      <c r="L25" s="27"/>
    </row>
    <row r="26" spans="1:12" ht="19.5" x14ac:dyDescent="0.2">
      <c r="A26" s="171" t="s">
        <v>117</v>
      </c>
      <c r="B26" s="172" t="s">
        <v>118</v>
      </c>
      <c r="C26" s="172" t="s">
        <v>56</v>
      </c>
      <c r="D26" s="172" t="s">
        <v>119</v>
      </c>
      <c r="E26" s="173" t="s">
        <v>72</v>
      </c>
      <c r="F26" s="172">
        <v>4.2</v>
      </c>
      <c r="G26" s="172">
        <v>775.49</v>
      </c>
      <c r="H26" s="174" t="s">
        <v>120</v>
      </c>
      <c r="I26" s="175">
        <v>3973.62</v>
      </c>
      <c r="J26" s="176">
        <v>7.8116797037930397E-3</v>
      </c>
      <c r="K26" s="177" t="s">
        <v>48</v>
      </c>
      <c r="L26" s="27"/>
    </row>
    <row r="27" spans="1:12" ht="29.25" x14ac:dyDescent="0.2">
      <c r="A27" s="171" t="s">
        <v>121</v>
      </c>
      <c r="B27" s="172" t="s">
        <v>122</v>
      </c>
      <c r="C27" s="172" t="s">
        <v>56</v>
      </c>
      <c r="D27" s="172" t="s">
        <v>123</v>
      </c>
      <c r="E27" s="173" t="s">
        <v>46</v>
      </c>
      <c r="F27" s="172">
        <v>70</v>
      </c>
      <c r="G27" s="172">
        <v>31.03</v>
      </c>
      <c r="H27" s="174" t="s">
        <v>124</v>
      </c>
      <c r="I27" s="175">
        <v>2650.2</v>
      </c>
      <c r="J27" s="176">
        <v>5.2099882603249209E-3</v>
      </c>
      <c r="K27" s="177" t="s">
        <v>48</v>
      </c>
      <c r="L27" s="27"/>
    </row>
    <row r="28" spans="1:12" x14ac:dyDescent="0.2">
      <c r="A28" s="171" t="s">
        <v>125</v>
      </c>
      <c r="B28" s="172" t="s">
        <v>126</v>
      </c>
      <c r="C28" s="172" t="s">
        <v>44</v>
      </c>
      <c r="D28" s="172" t="s">
        <v>127</v>
      </c>
      <c r="E28" s="173" t="s">
        <v>128</v>
      </c>
      <c r="F28" s="172">
        <v>70</v>
      </c>
      <c r="G28" s="172">
        <v>363.69</v>
      </c>
      <c r="H28" s="174" t="s">
        <v>129</v>
      </c>
      <c r="I28" s="175">
        <v>31059</v>
      </c>
      <c r="J28" s="176">
        <v>6.1058420261652604E-2</v>
      </c>
      <c r="K28" s="177" t="s">
        <v>48</v>
      </c>
      <c r="L28" s="27"/>
    </row>
    <row r="29" spans="1:12" x14ac:dyDescent="0.2">
      <c r="A29" s="171" t="s">
        <v>130</v>
      </c>
      <c r="B29" s="172"/>
      <c r="C29" s="172"/>
      <c r="D29" s="172" t="s">
        <v>131</v>
      </c>
      <c r="E29" s="173"/>
      <c r="F29" s="172"/>
      <c r="G29" s="172"/>
      <c r="H29" s="174" t="s">
        <v>40</v>
      </c>
      <c r="I29" s="175">
        <v>17290.509999999998</v>
      </c>
      <c r="J29" s="176">
        <v>3.3991153163923725E-2</v>
      </c>
      <c r="K29" s="177" t="s">
        <v>41</v>
      </c>
      <c r="L29" s="27"/>
    </row>
    <row r="30" spans="1:12" ht="19.5" x14ac:dyDescent="0.2">
      <c r="A30" s="171" t="s">
        <v>132</v>
      </c>
      <c r="B30" s="172" t="s">
        <v>110</v>
      </c>
      <c r="C30" s="172" t="s">
        <v>56</v>
      </c>
      <c r="D30" s="172" t="s">
        <v>111</v>
      </c>
      <c r="E30" s="173" t="s">
        <v>46</v>
      </c>
      <c r="F30" s="172">
        <v>91.9</v>
      </c>
      <c r="G30" s="172">
        <v>3.32</v>
      </c>
      <c r="H30" s="174" t="s">
        <v>112</v>
      </c>
      <c r="I30" s="175">
        <v>372.2</v>
      </c>
      <c r="J30" s="176">
        <v>7.3170237359178011E-4</v>
      </c>
      <c r="K30" s="177" t="s">
        <v>48</v>
      </c>
      <c r="L30" s="27"/>
    </row>
    <row r="31" spans="1:12" ht="19.5" x14ac:dyDescent="0.2">
      <c r="A31" s="171" t="s">
        <v>133</v>
      </c>
      <c r="B31" s="172" t="s">
        <v>114</v>
      </c>
      <c r="C31" s="172" t="s">
        <v>56</v>
      </c>
      <c r="D31" s="172" t="s">
        <v>115</v>
      </c>
      <c r="E31" s="173" t="s">
        <v>46</v>
      </c>
      <c r="F31" s="172">
        <v>91.9</v>
      </c>
      <c r="G31" s="172">
        <v>3.52</v>
      </c>
      <c r="H31" s="174" t="s">
        <v>116</v>
      </c>
      <c r="I31" s="175">
        <v>394.25</v>
      </c>
      <c r="J31" s="176">
        <v>7.750501364550223E-4</v>
      </c>
      <c r="K31" s="177" t="s">
        <v>48</v>
      </c>
      <c r="L31" s="27"/>
    </row>
    <row r="32" spans="1:12" ht="19.5" x14ac:dyDescent="0.2">
      <c r="A32" s="171" t="s">
        <v>134</v>
      </c>
      <c r="B32" s="172" t="s">
        <v>118</v>
      </c>
      <c r="C32" s="172" t="s">
        <v>56</v>
      </c>
      <c r="D32" s="172" t="s">
        <v>119</v>
      </c>
      <c r="E32" s="173" t="s">
        <v>72</v>
      </c>
      <c r="F32" s="172">
        <v>5.51</v>
      </c>
      <c r="G32" s="172">
        <v>775.49</v>
      </c>
      <c r="H32" s="174" t="s">
        <v>120</v>
      </c>
      <c r="I32" s="175">
        <v>5213.01</v>
      </c>
      <c r="J32" s="176">
        <v>1.0248177835995931E-2</v>
      </c>
      <c r="K32" s="177" t="s">
        <v>48</v>
      </c>
      <c r="L32" s="27"/>
    </row>
    <row r="33" spans="1:12" ht="19.5" x14ac:dyDescent="0.2">
      <c r="A33" s="171" t="s">
        <v>135</v>
      </c>
      <c r="B33" s="172" t="s">
        <v>136</v>
      </c>
      <c r="C33" s="172" t="s">
        <v>56</v>
      </c>
      <c r="D33" s="172" t="s">
        <v>137</v>
      </c>
      <c r="E33" s="173" t="s">
        <v>46</v>
      </c>
      <c r="F33" s="172">
        <v>91.9</v>
      </c>
      <c r="G33" s="172">
        <v>38.17</v>
      </c>
      <c r="H33" s="174" t="s">
        <v>138</v>
      </c>
      <c r="I33" s="175">
        <v>4279.78</v>
      </c>
      <c r="J33" s="176">
        <v>8.4135550361381754E-3</v>
      </c>
      <c r="K33" s="177" t="s">
        <v>48</v>
      </c>
      <c r="L33" s="27"/>
    </row>
    <row r="34" spans="1:12" ht="19.5" x14ac:dyDescent="0.2">
      <c r="A34" s="171" t="s">
        <v>139</v>
      </c>
      <c r="B34" s="172" t="s">
        <v>140</v>
      </c>
      <c r="C34" s="172" t="s">
        <v>56</v>
      </c>
      <c r="D34" s="172" t="s">
        <v>141</v>
      </c>
      <c r="E34" s="173" t="s">
        <v>46</v>
      </c>
      <c r="F34" s="172">
        <v>91.9</v>
      </c>
      <c r="G34" s="172">
        <v>62.71</v>
      </c>
      <c r="H34" s="174" t="s">
        <v>142</v>
      </c>
      <c r="I34" s="175">
        <v>7031.27</v>
      </c>
      <c r="J34" s="176">
        <v>1.3822667781742815E-2</v>
      </c>
      <c r="K34" s="177" t="s">
        <v>48</v>
      </c>
      <c r="L34" s="27"/>
    </row>
    <row r="35" spans="1:12" x14ac:dyDescent="0.2">
      <c r="A35" s="171" t="s">
        <v>143</v>
      </c>
      <c r="B35" s="172"/>
      <c r="C35" s="172"/>
      <c r="D35" s="172" t="s">
        <v>144</v>
      </c>
      <c r="E35" s="173"/>
      <c r="F35" s="172"/>
      <c r="G35" s="172"/>
      <c r="H35" s="174" t="s">
        <v>40</v>
      </c>
      <c r="I35" s="175">
        <v>87589.74</v>
      </c>
      <c r="J35" s="176">
        <v>0.17219135051124901</v>
      </c>
      <c r="K35" s="177" t="s">
        <v>41</v>
      </c>
      <c r="L35" s="27"/>
    </row>
    <row r="36" spans="1:12" ht="19.5" x14ac:dyDescent="0.2">
      <c r="A36" s="171" t="s">
        <v>145</v>
      </c>
      <c r="B36" s="172" t="s">
        <v>146</v>
      </c>
      <c r="C36" s="172" t="s">
        <v>44</v>
      </c>
      <c r="D36" s="172" t="s">
        <v>147</v>
      </c>
      <c r="E36" s="173" t="s">
        <v>52</v>
      </c>
      <c r="F36" s="172">
        <v>1</v>
      </c>
      <c r="G36" s="172">
        <v>75980</v>
      </c>
      <c r="H36" s="174" t="s">
        <v>148</v>
      </c>
      <c r="I36" s="175">
        <v>87589.74</v>
      </c>
      <c r="J36" s="176">
        <v>0.17219135051124901</v>
      </c>
      <c r="K36" s="177" t="s">
        <v>60</v>
      </c>
      <c r="L36" s="27"/>
    </row>
    <row r="37" spans="1:12" x14ac:dyDescent="0.2">
      <c r="A37" s="171" t="s">
        <v>149</v>
      </c>
      <c r="B37" s="172"/>
      <c r="C37" s="172"/>
      <c r="D37" s="172" t="s">
        <v>150</v>
      </c>
      <c r="E37" s="173"/>
      <c r="F37" s="172"/>
      <c r="G37" s="172"/>
      <c r="H37" s="174" t="s">
        <v>40</v>
      </c>
      <c r="I37" s="175">
        <v>642.65</v>
      </c>
      <c r="J37" s="176">
        <v>1.2633759548327714E-3</v>
      </c>
      <c r="K37" s="177" t="s">
        <v>41</v>
      </c>
      <c r="L37" s="27"/>
    </row>
    <row r="38" spans="1:12" x14ac:dyDescent="0.2">
      <c r="A38" s="171" t="s">
        <v>151</v>
      </c>
      <c r="B38" s="172" t="s">
        <v>152</v>
      </c>
      <c r="C38" s="172" t="s">
        <v>44</v>
      </c>
      <c r="D38" s="172" t="s">
        <v>153</v>
      </c>
      <c r="E38" s="173" t="s">
        <v>52</v>
      </c>
      <c r="F38" s="172">
        <v>1</v>
      </c>
      <c r="G38" s="172">
        <v>361</v>
      </c>
      <c r="H38" s="174" t="s">
        <v>154</v>
      </c>
      <c r="I38" s="175">
        <v>440.42</v>
      </c>
      <c r="J38" s="176">
        <v>8.6581504400132128E-4</v>
      </c>
      <c r="K38" s="177" t="s">
        <v>48</v>
      </c>
      <c r="L38" s="27"/>
    </row>
    <row r="39" spans="1:12" ht="19.5" x14ac:dyDescent="0.2">
      <c r="A39" s="171" t="s">
        <v>155</v>
      </c>
      <c r="B39" s="172" t="s">
        <v>156</v>
      </c>
      <c r="C39" s="172" t="s">
        <v>56</v>
      </c>
      <c r="D39" s="172" t="s">
        <v>157</v>
      </c>
      <c r="E39" s="173" t="s">
        <v>77</v>
      </c>
      <c r="F39" s="172">
        <v>7</v>
      </c>
      <c r="G39" s="172">
        <v>23.68</v>
      </c>
      <c r="H39" s="174" t="s">
        <v>158</v>
      </c>
      <c r="I39" s="175">
        <v>202.23</v>
      </c>
      <c r="J39" s="176">
        <v>3.9756091083145001E-4</v>
      </c>
      <c r="K39" s="177" t="s">
        <v>48</v>
      </c>
      <c r="L39" s="27"/>
    </row>
    <row r="40" spans="1:12" x14ac:dyDescent="0.2">
      <c r="A40" s="171" t="s">
        <v>16</v>
      </c>
      <c r="B40" s="172"/>
      <c r="C40" s="172"/>
      <c r="D40" s="172" t="s">
        <v>17</v>
      </c>
      <c r="E40" s="173"/>
      <c r="F40" s="172"/>
      <c r="G40" s="172"/>
      <c r="H40" s="174" t="s">
        <v>40</v>
      </c>
      <c r="I40" s="175">
        <v>33976.86</v>
      </c>
      <c r="J40" s="176">
        <v>6.6794597284243987E-2</v>
      </c>
      <c r="K40" s="177" t="s">
        <v>41</v>
      </c>
      <c r="L40" s="27"/>
    </row>
    <row r="41" spans="1:12" ht="19.5" x14ac:dyDescent="0.2">
      <c r="A41" s="171" t="s">
        <v>159</v>
      </c>
      <c r="B41" s="172" t="s">
        <v>110</v>
      </c>
      <c r="C41" s="172" t="s">
        <v>56</v>
      </c>
      <c r="D41" s="172" t="s">
        <v>111</v>
      </c>
      <c r="E41" s="173" t="s">
        <v>46</v>
      </c>
      <c r="F41" s="172">
        <v>100</v>
      </c>
      <c r="G41" s="172">
        <v>3.32</v>
      </c>
      <c r="H41" s="174" t="s">
        <v>112</v>
      </c>
      <c r="I41" s="175">
        <v>405</v>
      </c>
      <c r="J41" s="176">
        <v>7.9618339952893858E-4</v>
      </c>
      <c r="K41" s="177" t="s">
        <v>48</v>
      </c>
      <c r="L41" s="27"/>
    </row>
    <row r="42" spans="1:12" ht="19.5" x14ac:dyDescent="0.2">
      <c r="A42" s="171" t="s">
        <v>160</v>
      </c>
      <c r="B42" s="172" t="s">
        <v>114</v>
      </c>
      <c r="C42" s="172" t="s">
        <v>56</v>
      </c>
      <c r="D42" s="172" t="s">
        <v>115</v>
      </c>
      <c r="E42" s="173" t="s">
        <v>46</v>
      </c>
      <c r="F42" s="172">
        <v>100</v>
      </c>
      <c r="G42" s="172">
        <v>3.52</v>
      </c>
      <c r="H42" s="174" t="s">
        <v>116</v>
      </c>
      <c r="I42" s="175">
        <v>429</v>
      </c>
      <c r="J42" s="176">
        <v>8.4336463801954235E-4</v>
      </c>
      <c r="K42" s="177" t="s">
        <v>48</v>
      </c>
      <c r="L42" s="27"/>
    </row>
    <row r="43" spans="1:12" ht="19.5" x14ac:dyDescent="0.2">
      <c r="A43" s="171" t="s">
        <v>161</v>
      </c>
      <c r="B43" s="172" t="s">
        <v>118</v>
      </c>
      <c r="C43" s="172" t="s">
        <v>56</v>
      </c>
      <c r="D43" s="172" t="s">
        <v>119</v>
      </c>
      <c r="E43" s="173" t="s">
        <v>72</v>
      </c>
      <c r="F43" s="172">
        <v>6</v>
      </c>
      <c r="G43" s="172">
        <v>775.49</v>
      </c>
      <c r="H43" s="174" t="s">
        <v>120</v>
      </c>
      <c r="I43" s="175">
        <v>5676.6</v>
      </c>
      <c r="J43" s="176">
        <v>1.1159542433990055E-2</v>
      </c>
      <c r="K43" s="177" t="s">
        <v>48</v>
      </c>
      <c r="L43" s="27"/>
    </row>
    <row r="44" spans="1:12" ht="19.5" x14ac:dyDescent="0.2">
      <c r="A44" s="171" t="s">
        <v>162</v>
      </c>
      <c r="B44" s="172" t="s">
        <v>136</v>
      </c>
      <c r="C44" s="172" t="s">
        <v>56</v>
      </c>
      <c r="D44" s="172" t="s">
        <v>137</v>
      </c>
      <c r="E44" s="173" t="s">
        <v>46</v>
      </c>
      <c r="F44" s="172">
        <v>100</v>
      </c>
      <c r="G44" s="172">
        <v>38.17</v>
      </c>
      <c r="H44" s="174" t="s">
        <v>138</v>
      </c>
      <c r="I44" s="175">
        <v>4657</v>
      </c>
      <c r="J44" s="176">
        <v>9.1551261521142391E-3</v>
      </c>
      <c r="K44" s="177" t="s">
        <v>48</v>
      </c>
      <c r="L44" s="27"/>
    </row>
    <row r="45" spans="1:12" ht="19.5" x14ac:dyDescent="0.2">
      <c r="A45" s="171" t="s">
        <v>163</v>
      </c>
      <c r="B45" s="172" t="s">
        <v>140</v>
      </c>
      <c r="C45" s="172" t="s">
        <v>56</v>
      </c>
      <c r="D45" s="172" t="s">
        <v>141</v>
      </c>
      <c r="E45" s="173" t="s">
        <v>46</v>
      </c>
      <c r="F45" s="172">
        <v>100</v>
      </c>
      <c r="G45" s="172">
        <v>62.71</v>
      </c>
      <c r="H45" s="174" t="s">
        <v>142</v>
      </c>
      <c r="I45" s="175">
        <v>7651</v>
      </c>
      <c r="J45" s="176">
        <v>1.5040985653817059E-2</v>
      </c>
      <c r="K45" s="177" t="s">
        <v>48</v>
      </c>
      <c r="L45" s="27"/>
    </row>
    <row r="46" spans="1:12" ht="19.5" x14ac:dyDescent="0.2">
      <c r="A46" s="171" t="s">
        <v>164</v>
      </c>
      <c r="B46" s="172" t="s">
        <v>165</v>
      </c>
      <c r="C46" s="172" t="s">
        <v>44</v>
      </c>
      <c r="D46" s="172" t="s">
        <v>166</v>
      </c>
      <c r="E46" s="173" t="s">
        <v>52</v>
      </c>
      <c r="F46" s="172">
        <v>1</v>
      </c>
      <c r="G46" s="172">
        <v>3680.94</v>
      </c>
      <c r="H46" s="174" t="s">
        <v>167</v>
      </c>
      <c r="I46" s="175">
        <v>4490.75</v>
      </c>
      <c r="J46" s="176">
        <v>8.8282977813199538E-3</v>
      </c>
      <c r="K46" s="177" t="s">
        <v>48</v>
      </c>
      <c r="L46" s="27"/>
    </row>
    <row r="47" spans="1:12" ht="19.5" x14ac:dyDescent="0.2">
      <c r="A47" s="171" t="s">
        <v>168</v>
      </c>
      <c r="B47" s="172" t="s">
        <v>169</v>
      </c>
      <c r="C47" s="172" t="s">
        <v>44</v>
      </c>
      <c r="D47" s="172" t="s">
        <v>170</v>
      </c>
      <c r="E47" s="173" t="s">
        <v>52</v>
      </c>
      <c r="F47" s="172">
        <v>2</v>
      </c>
      <c r="G47" s="172">
        <v>1317.51</v>
      </c>
      <c r="H47" s="174" t="s">
        <v>171</v>
      </c>
      <c r="I47" s="175">
        <v>3214.72</v>
      </c>
      <c r="J47" s="176">
        <v>6.3197696250214064E-3</v>
      </c>
      <c r="K47" s="177" t="s">
        <v>48</v>
      </c>
      <c r="L47" s="27"/>
    </row>
    <row r="48" spans="1:12" ht="29.25" x14ac:dyDescent="0.2">
      <c r="A48" s="171" t="s">
        <v>172</v>
      </c>
      <c r="B48" s="172" t="s">
        <v>173</v>
      </c>
      <c r="C48" s="172" t="s">
        <v>44</v>
      </c>
      <c r="D48" s="172" t="s">
        <v>174</v>
      </c>
      <c r="E48" s="173" t="s">
        <v>52</v>
      </c>
      <c r="F48" s="172">
        <v>1</v>
      </c>
      <c r="G48" s="172">
        <v>1731.71</v>
      </c>
      <c r="H48" s="174" t="s">
        <v>175</v>
      </c>
      <c r="I48" s="175">
        <v>2112.69</v>
      </c>
      <c r="J48" s="176">
        <v>4.1533054477797364E-3</v>
      </c>
      <c r="K48" s="177" t="s">
        <v>48</v>
      </c>
      <c r="L48" s="27"/>
    </row>
    <row r="49" spans="1:12" ht="19.5" x14ac:dyDescent="0.2">
      <c r="A49" s="171" t="s">
        <v>176</v>
      </c>
      <c r="B49" s="172" t="s">
        <v>177</v>
      </c>
      <c r="C49" s="172" t="s">
        <v>44</v>
      </c>
      <c r="D49" s="172" t="s">
        <v>178</v>
      </c>
      <c r="E49" s="173" t="s">
        <v>52</v>
      </c>
      <c r="F49" s="172">
        <v>2</v>
      </c>
      <c r="G49" s="172">
        <v>1467.33</v>
      </c>
      <c r="H49" s="174" t="s">
        <v>179</v>
      </c>
      <c r="I49" s="175">
        <v>3580.28</v>
      </c>
      <c r="J49" s="176">
        <v>7.0384185226307861E-3</v>
      </c>
      <c r="K49" s="177" t="s">
        <v>48</v>
      </c>
      <c r="L49" s="27"/>
    </row>
    <row r="50" spans="1:12" ht="29.25" x14ac:dyDescent="0.2">
      <c r="A50" s="171" t="s">
        <v>180</v>
      </c>
      <c r="B50" s="172" t="s">
        <v>181</v>
      </c>
      <c r="C50" s="172" t="s">
        <v>44</v>
      </c>
      <c r="D50" s="172" t="s">
        <v>182</v>
      </c>
      <c r="E50" s="173" t="s">
        <v>52</v>
      </c>
      <c r="F50" s="172">
        <v>2</v>
      </c>
      <c r="G50" s="172">
        <v>721.24</v>
      </c>
      <c r="H50" s="174" t="s">
        <v>183</v>
      </c>
      <c r="I50" s="175">
        <v>1759.82</v>
      </c>
      <c r="J50" s="176">
        <v>3.4596036300222634E-3</v>
      </c>
      <c r="K50" s="177" t="s">
        <v>48</v>
      </c>
      <c r="L50" s="27"/>
    </row>
    <row r="51" spans="1:12" x14ac:dyDescent="0.2">
      <c r="A51" s="171" t="s">
        <v>18</v>
      </c>
      <c r="B51" s="172"/>
      <c r="C51" s="172"/>
      <c r="D51" s="172" t="s">
        <v>19</v>
      </c>
      <c r="E51" s="173"/>
      <c r="F51" s="172"/>
      <c r="G51" s="172"/>
      <c r="H51" s="174" t="s">
        <v>40</v>
      </c>
      <c r="I51" s="175">
        <v>25591.81</v>
      </c>
      <c r="J51" s="176">
        <v>5.0310553792342436E-2</v>
      </c>
      <c r="K51" s="177" t="s">
        <v>41</v>
      </c>
      <c r="L51" s="27"/>
    </row>
    <row r="52" spans="1:12" ht="19.5" x14ac:dyDescent="0.2">
      <c r="A52" s="171" t="s">
        <v>184</v>
      </c>
      <c r="B52" s="172" t="s">
        <v>185</v>
      </c>
      <c r="C52" s="172" t="s">
        <v>56</v>
      </c>
      <c r="D52" s="172" t="s">
        <v>186</v>
      </c>
      <c r="E52" s="173" t="s">
        <v>72</v>
      </c>
      <c r="F52" s="172">
        <v>25.6</v>
      </c>
      <c r="G52" s="172">
        <v>819.41</v>
      </c>
      <c r="H52" s="174" t="s">
        <v>187</v>
      </c>
      <c r="I52" s="175">
        <v>25591.81</v>
      </c>
      <c r="J52" s="176">
        <v>5.0310553792342436E-2</v>
      </c>
      <c r="K52" s="177" t="s">
        <v>48</v>
      </c>
      <c r="L52" s="27"/>
    </row>
    <row r="53" spans="1:12" x14ac:dyDescent="0.2">
      <c r="A53" s="171" t="s">
        <v>20</v>
      </c>
      <c r="B53" s="172"/>
      <c r="C53" s="172"/>
      <c r="D53" s="172" t="s">
        <v>21</v>
      </c>
      <c r="E53" s="173"/>
      <c r="F53" s="172"/>
      <c r="G53" s="172"/>
      <c r="H53" s="174" t="s">
        <v>40</v>
      </c>
      <c r="I53" s="175">
        <v>16632.11</v>
      </c>
      <c r="J53" s="176">
        <v>3.2696814521331496E-2</v>
      </c>
      <c r="K53" s="177" t="s">
        <v>41</v>
      </c>
      <c r="L53" s="27"/>
    </row>
    <row r="54" spans="1:12" ht="19.5" x14ac:dyDescent="0.2">
      <c r="A54" s="171" t="s">
        <v>188</v>
      </c>
      <c r="B54" s="172" t="s">
        <v>189</v>
      </c>
      <c r="C54" s="172" t="s">
        <v>56</v>
      </c>
      <c r="D54" s="172" t="s">
        <v>190</v>
      </c>
      <c r="E54" s="173" t="s">
        <v>77</v>
      </c>
      <c r="F54" s="172">
        <v>20</v>
      </c>
      <c r="G54" s="172">
        <v>85.38</v>
      </c>
      <c r="H54" s="174" t="s">
        <v>191</v>
      </c>
      <c r="I54" s="175">
        <v>2083.1999999999998</v>
      </c>
      <c r="J54" s="176">
        <v>4.0953315009844074E-3</v>
      </c>
      <c r="K54" s="177" t="s">
        <v>48</v>
      </c>
      <c r="L54" s="27"/>
    </row>
    <row r="55" spans="1:12" ht="19.5" x14ac:dyDescent="0.2">
      <c r="A55" s="171" t="s">
        <v>192</v>
      </c>
      <c r="B55" s="172" t="s">
        <v>193</v>
      </c>
      <c r="C55" s="172" t="s">
        <v>56</v>
      </c>
      <c r="D55" s="172" t="s">
        <v>194</v>
      </c>
      <c r="E55" s="173" t="s">
        <v>72</v>
      </c>
      <c r="F55" s="172">
        <v>2</v>
      </c>
      <c r="G55" s="172">
        <v>94.07</v>
      </c>
      <c r="H55" s="174" t="s">
        <v>195</v>
      </c>
      <c r="I55" s="175">
        <v>229.54</v>
      </c>
      <c r="J55" s="176">
        <v>4.5124922846388288E-4</v>
      </c>
      <c r="K55" s="177" t="s">
        <v>48</v>
      </c>
      <c r="L55" s="27"/>
    </row>
    <row r="56" spans="1:12" ht="19.5" x14ac:dyDescent="0.2">
      <c r="A56" s="171" t="s">
        <v>196</v>
      </c>
      <c r="B56" s="172" t="s">
        <v>197</v>
      </c>
      <c r="C56" s="172" t="s">
        <v>56</v>
      </c>
      <c r="D56" s="172" t="s">
        <v>198</v>
      </c>
      <c r="E56" s="173" t="s">
        <v>46</v>
      </c>
      <c r="F56" s="172">
        <v>13</v>
      </c>
      <c r="G56" s="172">
        <v>72.33</v>
      </c>
      <c r="H56" s="174" t="s">
        <v>199</v>
      </c>
      <c r="I56" s="175">
        <v>1147.1199999999999</v>
      </c>
      <c r="J56" s="176">
        <v>2.2551059290558916E-3</v>
      </c>
      <c r="K56" s="177" t="s">
        <v>48</v>
      </c>
      <c r="L56" s="27"/>
    </row>
    <row r="57" spans="1:12" ht="19.5" x14ac:dyDescent="0.2">
      <c r="A57" s="171" t="s">
        <v>200</v>
      </c>
      <c r="B57" s="172" t="s">
        <v>201</v>
      </c>
      <c r="C57" s="172" t="s">
        <v>56</v>
      </c>
      <c r="D57" s="172" t="s">
        <v>202</v>
      </c>
      <c r="E57" s="173" t="s">
        <v>72</v>
      </c>
      <c r="F57" s="172">
        <v>0.2</v>
      </c>
      <c r="G57" s="172">
        <v>395.94</v>
      </c>
      <c r="H57" s="174" t="s">
        <v>203</v>
      </c>
      <c r="I57" s="175">
        <v>96.61</v>
      </c>
      <c r="J57" s="176">
        <v>1.8992414377405124E-4</v>
      </c>
      <c r="K57" s="177" t="s">
        <v>48</v>
      </c>
      <c r="L57" s="27"/>
    </row>
    <row r="58" spans="1:12" x14ac:dyDescent="0.2">
      <c r="A58" s="171" t="s">
        <v>204</v>
      </c>
      <c r="B58" s="172" t="s">
        <v>205</v>
      </c>
      <c r="C58" s="172" t="s">
        <v>56</v>
      </c>
      <c r="D58" s="172" t="s">
        <v>206</v>
      </c>
      <c r="E58" s="173" t="s">
        <v>207</v>
      </c>
      <c r="F58" s="172">
        <v>52.36</v>
      </c>
      <c r="G58" s="172">
        <v>17.739999999999998</v>
      </c>
      <c r="H58" s="174" t="s">
        <v>208</v>
      </c>
      <c r="I58" s="175">
        <v>1133.07</v>
      </c>
      <c r="J58" s="176">
        <v>2.2274852456895173E-3</v>
      </c>
      <c r="K58" s="177" t="s">
        <v>48</v>
      </c>
      <c r="L58" s="27"/>
    </row>
    <row r="59" spans="1:12" ht="19.5" x14ac:dyDescent="0.2">
      <c r="A59" s="171" t="s">
        <v>209</v>
      </c>
      <c r="B59" s="172" t="s">
        <v>210</v>
      </c>
      <c r="C59" s="172" t="s">
        <v>56</v>
      </c>
      <c r="D59" s="172" t="s">
        <v>211</v>
      </c>
      <c r="E59" s="173" t="s">
        <v>72</v>
      </c>
      <c r="F59" s="172">
        <v>2</v>
      </c>
      <c r="G59" s="172">
        <v>737.67</v>
      </c>
      <c r="H59" s="174" t="s">
        <v>212</v>
      </c>
      <c r="I59" s="175">
        <v>1799.92</v>
      </c>
      <c r="J59" s="176">
        <v>3.5384356160003141E-3</v>
      </c>
      <c r="K59" s="177" t="s">
        <v>48</v>
      </c>
      <c r="L59" s="27"/>
    </row>
    <row r="60" spans="1:12" ht="29.25" x14ac:dyDescent="0.2">
      <c r="A60" s="171" t="s">
        <v>213</v>
      </c>
      <c r="B60" s="172" t="s">
        <v>214</v>
      </c>
      <c r="C60" s="172" t="s">
        <v>44</v>
      </c>
      <c r="D60" s="172" t="s">
        <v>215</v>
      </c>
      <c r="E60" s="173" t="s">
        <v>52</v>
      </c>
      <c r="F60" s="172">
        <v>1</v>
      </c>
      <c r="G60" s="172">
        <v>8313.65</v>
      </c>
      <c r="H60" s="174" t="s">
        <v>216</v>
      </c>
      <c r="I60" s="175">
        <v>10142.65</v>
      </c>
      <c r="J60" s="176">
        <v>1.9939282857363429E-2</v>
      </c>
      <c r="K60" s="177" t="s">
        <v>48</v>
      </c>
      <c r="L60" s="27"/>
    </row>
    <row r="61" spans="1:12" x14ac:dyDescent="0.2">
      <c r="A61" s="171" t="s">
        <v>22</v>
      </c>
      <c r="B61" s="172"/>
      <c r="C61" s="172"/>
      <c r="D61" s="172" t="s">
        <v>23</v>
      </c>
      <c r="E61" s="173"/>
      <c r="F61" s="172"/>
      <c r="G61" s="172"/>
      <c r="H61" s="174" t="s">
        <v>40</v>
      </c>
      <c r="I61" s="175">
        <v>99248.19</v>
      </c>
      <c r="J61" s="176">
        <v>0.19511052175628149</v>
      </c>
      <c r="K61" s="177" t="s">
        <v>41</v>
      </c>
      <c r="L61" s="27"/>
    </row>
    <row r="62" spans="1:12" ht="19.5" x14ac:dyDescent="0.2">
      <c r="A62" s="171" t="s">
        <v>217</v>
      </c>
      <c r="B62" s="172" t="s">
        <v>140</v>
      </c>
      <c r="C62" s="172" t="s">
        <v>56</v>
      </c>
      <c r="D62" s="172" t="s">
        <v>141</v>
      </c>
      <c r="E62" s="173" t="s">
        <v>46</v>
      </c>
      <c r="F62" s="172">
        <v>933.3</v>
      </c>
      <c r="G62" s="172">
        <v>62.71</v>
      </c>
      <c r="H62" s="174" t="s">
        <v>142</v>
      </c>
      <c r="I62" s="175">
        <v>71406.78</v>
      </c>
      <c r="J62" s="176">
        <v>0.1403775132094198</v>
      </c>
      <c r="K62" s="177" t="s">
        <v>48</v>
      </c>
      <c r="L62" s="27"/>
    </row>
    <row r="63" spans="1:12" ht="19.5" x14ac:dyDescent="0.2">
      <c r="A63" s="171" t="s">
        <v>218</v>
      </c>
      <c r="B63" s="172" t="s">
        <v>219</v>
      </c>
      <c r="C63" s="172" t="s">
        <v>56</v>
      </c>
      <c r="D63" s="172" t="s">
        <v>220</v>
      </c>
      <c r="E63" s="173" t="s">
        <v>77</v>
      </c>
      <c r="F63" s="172">
        <v>313</v>
      </c>
      <c r="G63" s="172">
        <v>10.61</v>
      </c>
      <c r="H63" s="174" t="s">
        <v>221</v>
      </c>
      <c r="I63" s="175">
        <v>4050.22</v>
      </c>
      <c r="J63" s="176">
        <v>7.9622664899755505E-3</v>
      </c>
      <c r="K63" s="177" t="s">
        <v>48</v>
      </c>
      <c r="L63" s="27"/>
    </row>
    <row r="64" spans="1:12" ht="29.25" x14ac:dyDescent="0.2">
      <c r="A64" s="171" t="s">
        <v>222</v>
      </c>
      <c r="B64" s="172" t="s">
        <v>223</v>
      </c>
      <c r="C64" s="172" t="s">
        <v>795</v>
      </c>
      <c r="D64" s="172" t="s">
        <v>224</v>
      </c>
      <c r="E64" s="173" t="s">
        <v>52</v>
      </c>
      <c r="F64" s="172">
        <v>1</v>
      </c>
      <c r="G64" s="172">
        <v>3649.1</v>
      </c>
      <c r="H64" s="174" t="s">
        <v>225</v>
      </c>
      <c r="I64" s="175">
        <v>4206.68</v>
      </c>
      <c r="J64" s="176">
        <v>8.2698488472355437E-3</v>
      </c>
      <c r="K64" s="177" t="s">
        <v>60</v>
      </c>
      <c r="L64" s="27"/>
    </row>
    <row r="65" spans="1:12" ht="29.25" x14ac:dyDescent="0.2">
      <c r="A65" s="171" t="s">
        <v>226</v>
      </c>
      <c r="B65" s="172" t="s">
        <v>227</v>
      </c>
      <c r="C65" s="172" t="s">
        <v>44</v>
      </c>
      <c r="D65" s="172" t="s">
        <v>228</v>
      </c>
      <c r="E65" s="173" t="s">
        <v>229</v>
      </c>
      <c r="F65" s="172">
        <v>1</v>
      </c>
      <c r="G65" s="172">
        <v>13959.58</v>
      </c>
      <c r="H65" s="174" t="s">
        <v>230</v>
      </c>
      <c r="I65" s="175">
        <v>17030.689999999999</v>
      </c>
      <c r="J65" s="176">
        <v>3.3480376939564196E-2</v>
      </c>
      <c r="K65" s="177" t="s">
        <v>48</v>
      </c>
      <c r="L65" s="27"/>
    </row>
    <row r="66" spans="1:12" ht="29.25" x14ac:dyDescent="0.2">
      <c r="A66" s="171" t="s">
        <v>231</v>
      </c>
      <c r="B66" s="172" t="s">
        <v>232</v>
      </c>
      <c r="C66" s="172" t="s">
        <v>795</v>
      </c>
      <c r="D66" s="172" t="s">
        <v>233</v>
      </c>
      <c r="E66" s="173" t="s">
        <v>52</v>
      </c>
      <c r="F66" s="172">
        <v>1</v>
      </c>
      <c r="G66" s="172">
        <v>2215.3200000000002</v>
      </c>
      <c r="H66" s="174" t="s">
        <v>234</v>
      </c>
      <c r="I66" s="175">
        <v>2553.8200000000002</v>
      </c>
      <c r="J66" s="176">
        <v>5.0205162700864047E-3</v>
      </c>
      <c r="K66" s="177" t="s">
        <v>60</v>
      </c>
      <c r="L66" s="27"/>
    </row>
    <row r="67" spans="1:12" x14ac:dyDescent="0.2">
      <c r="A67" s="171" t="s">
        <v>24</v>
      </c>
      <c r="B67" s="172"/>
      <c r="C67" s="172"/>
      <c r="D67" s="172" t="s">
        <v>25</v>
      </c>
      <c r="E67" s="173"/>
      <c r="F67" s="172"/>
      <c r="G67" s="172"/>
      <c r="H67" s="174" t="s">
        <v>40</v>
      </c>
      <c r="I67" s="175">
        <v>6866.76</v>
      </c>
      <c r="J67" s="176">
        <v>1.3499260050739098E-2</v>
      </c>
      <c r="K67" s="177" t="s">
        <v>41</v>
      </c>
      <c r="L67" s="27"/>
    </row>
    <row r="68" spans="1:12" ht="19.5" x14ac:dyDescent="0.2">
      <c r="A68" s="171" t="s">
        <v>235</v>
      </c>
      <c r="B68" s="172" t="s">
        <v>236</v>
      </c>
      <c r="C68" s="172" t="s">
        <v>44</v>
      </c>
      <c r="D68" s="172" t="s">
        <v>237</v>
      </c>
      <c r="E68" s="173" t="s">
        <v>238</v>
      </c>
      <c r="F68" s="172">
        <v>1</v>
      </c>
      <c r="G68" s="172">
        <v>1797.72</v>
      </c>
      <c r="H68" s="174" t="s">
        <v>239</v>
      </c>
      <c r="I68" s="175">
        <v>2193.2199999999998</v>
      </c>
      <c r="J68" s="176">
        <v>4.3116181617650828E-3</v>
      </c>
      <c r="K68" s="177" t="s">
        <v>48</v>
      </c>
      <c r="L68" s="27"/>
    </row>
    <row r="69" spans="1:12" ht="19.5" x14ac:dyDescent="0.2">
      <c r="A69" s="171" t="s">
        <v>240</v>
      </c>
      <c r="B69" s="172" t="s">
        <v>241</v>
      </c>
      <c r="C69" s="172" t="s">
        <v>56</v>
      </c>
      <c r="D69" s="172" t="s">
        <v>242</v>
      </c>
      <c r="E69" s="173" t="s">
        <v>77</v>
      </c>
      <c r="F69" s="172">
        <v>3</v>
      </c>
      <c r="G69" s="172">
        <v>27.77</v>
      </c>
      <c r="H69" s="174" t="s">
        <v>243</v>
      </c>
      <c r="I69" s="175">
        <v>101.64</v>
      </c>
      <c r="J69" s="176">
        <v>1.9981254500770696E-4</v>
      </c>
      <c r="K69" s="177" t="s">
        <v>48</v>
      </c>
      <c r="L69" s="27"/>
    </row>
    <row r="70" spans="1:12" ht="19.5" x14ac:dyDescent="0.2">
      <c r="A70" s="171" t="s">
        <v>244</v>
      </c>
      <c r="B70" s="172" t="s">
        <v>245</v>
      </c>
      <c r="C70" s="172" t="s">
        <v>56</v>
      </c>
      <c r="D70" s="172" t="s">
        <v>246</v>
      </c>
      <c r="E70" s="173" t="s">
        <v>52</v>
      </c>
      <c r="F70" s="172">
        <v>1</v>
      </c>
      <c r="G70" s="172">
        <v>39.799999999999997</v>
      </c>
      <c r="H70" s="174" t="s">
        <v>247</v>
      </c>
      <c r="I70" s="175">
        <v>48.56</v>
      </c>
      <c r="J70" s="176">
        <v>9.5463372545988285E-5</v>
      </c>
      <c r="K70" s="177" t="s">
        <v>48</v>
      </c>
      <c r="L70" s="27"/>
    </row>
    <row r="71" spans="1:12" ht="19.5" x14ac:dyDescent="0.2">
      <c r="A71" s="171" t="s">
        <v>248</v>
      </c>
      <c r="B71" s="172" t="s">
        <v>249</v>
      </c>
      <c r="C71" s="172" t="s">
        <v>56</v>
      </c>
      <c r="D71" s="172" t="s">
        <v>250</v>
      </c>
      <c r="E71" s="173" t="s">
        <v>77</v>
      </c>
      <c r="F71" s="172">
        <v>51</v>
      </c>
      <c r="G71" s="172">
        <v>23.25</v>
      </c>
      <c r="H71" s="174" t="s">
        <v>251</v>
      </c>
      <c r="I71" s="175">
        <v>1446.87</v>
      </c>
      <c r="J71" s="176">
        <v>2.8443799389541616E-3</v>
      </c>
      <c r="K71" s="177" t="s">
        <v>48</v>
      </c>
      <c r="L71" s="27"/>
    </row>
    <row r="72" spans="1:12" ht="19.5" x14ac:dyDescent="0.2">
      <c r="A72" s="171" t="s">
        <v>252</v>
      </c>
      <c r="B72" s="172" t="s">
        <v>253</v>
      </c>
      <c r="C72" s="172" t="s">
        <v>56</v>
      </c>
      <c r="D72" s="172" t="s">
        <v>254</v>
      </c>
      <c r="E72" s="173" t="s">
        <v>52</v>
      </c>
      <c r="F72" s="172">
        <v>12</v>
      </c>
      <c r="G72" s="172">
        <v>11.86</v>
      </c>
      <c r="H72" s="174" t="s">
        <v>255</v>
      </c>
      <c r="I72" s="175">
        <v>173.64</v>
      </c>
      <c r="J72" s="176">
        <v>3.4135626047951823E-4</v>
      </c>
      <c r="K72" s="177" t="s">
        <v>48</v>
      </c>
      <c r="L72" s="27"/>
    </row>
    <row r="73" spans="1:12" x14ac:dyDescent="0.2">
      <c r="A73" s="171" t="s">
        <v>256</v>
      </c>
      <c r="B73" s="172" t="s">
        <v>257</v>
      </c>
      <c r="C73" s="172" t="s">
        <v>56</v>
      </c>
      <c r="D73" s="172" t="s">
        <v>258</v>
      </c>
      <c r="E73" s="173" t="s">
        <v>52</v>
      </c>
      <c r="F73" s="172">
        <v>1</v>
      </c>
      <c r="G73" s="172">
        <v>164.23</v>
      </c>
      <c r="H73" s="174" t="s">
        <v>259</v>
      </c>
      <c r="I73" s="175">
        <v>200.36</v>
      </c>
      <c r="J73" s="176">
        <v>3.9388470599905712E-4</v>
      </c>
      <c r="K73" s="177" t="s">
        <v>48</v>
      </c>
      <c r="L73" s="27"/>
    </row>
    <row r="74" spans="1:12" x14ac:dyDescent="0.2">
      <c r="A74" s="171" t="s">
        <v>260</v>
      </c>
      <c r="B74" s="172" t="s">
        <v>261</v>
      </c>
      <c r="C74" s="172" t="s">
        <v>44</v>
      </c>
      <c r="D74" s="172" t="s">
        <v>262</v>
      </c>
      <c r="E74" s="173" t="s">
        <v>52</v>
      </c>
      <c r="F74" s="172">
        <v>1</v>
      </c>
      <c r="G74" s="172">
        <v>144.25</v>
      </c>
      <c r="H74" s="174" t="s">
        <v>263</v>
      </c>
      <c r="I74" s="175">
        <v>175.99</v>
      </c>
      <c r="J74" s="176">
        <v>3.4597609008172323E-4</v>
      </c>
      <c r="K74" s="177" t="s">
        <v>48</v>
      </c>
      <c r="L74" s="27"/>
    </row>
    <row r="75" spans="1:12" ht="19.5" x14ac:dyDescent="0.2">
      <c r="A75" s="171" t="s">
        <v>264</v>
      </c>
      <c r="B75" s="172" t="s">
        <v>265</v>
      </c>
      <c r="C75" s="172" t="s">
        <v>56</v>
      </c>
      <c r="D75" s="172" t="s">
        <v>266</v>
      </c>
      <c r="E75" s="173" t="s">
        <v>52</v>
      </c>
      <c r="F75" s="172">
        <v>15</v>
      </c>
      <c r="G75" s="172">
        <v>7.08</v>
      </c>
      <c r="H75" s="174" t="s">
        <v>267</v>
      </c>
      <c r="I75" s="175">
        <v>129.6</v>
      </c>
      <c r="J75" s="176">
        <v>2.5477868784926034E-4</v>
      </c>
      <c r="K75" s="177" t="s">
        <v>48</v>
      </c>
      <c r="L75" s="27"/>
    </row>
    <row r="76" spans="1:12" ht="19.5" x14ac:dyDescent="0.2">
      <c r="A76" s="171" t="s">
        <v>268</v>
      </c>
      <c r="B76" s="172" t="s">
        <v>269</v>
      </c>
      <c r="C76" s="172" t="s">
        <v>56</v>
      </c>
      <c r="D76" s="172" t="s">
        <v>270</v>
      </c>
      <c r="E76" s="173" t="s">
        <v>52</v>
      </c>
      <c r="F76" s="172">
        <v>1</v>
      </c>
      <c r="G76" s="172">
        <v>13.01</v>
      </c>
      <c r="H76" s="174" t="s">
        <v>271</v>
      </c>
      <c r="I76" s="175">
        <v>15.87</v>
      </c>
      <c r="J76" s="176">
        <v>3.1198593951911744E-5</v>
      </c>
      <c r="K76" s="177" t="s">
        <v>48</v>
      </c>
      <c r="L76" s="27"/>
    </row>
    <row r="77" spans="1:12" ht="19.5" x14ac:dyDescent="0.2">
      <c r="A77" s="171" t="s">
        <v>272</v>
      </c>
      <c r="B77" s="172" t="s">
        <v>273</v>
      </c>
      <c r="C77" s="172" t="s">
        <v>56</v>
      </c>
      <c r="D77" s="172" t="s">
        <v>274</v>
      </c>
      <c r="E77" s="173" t="s">
        <v>52</v>
      </c>
      <c r="F77" s="172">
        <v>1</v>
      </c>
      <c r="G77" s="172">
        <v>11.29</v>
      </c>
      <c r="H77" s="174" t="s">
        <v>275</v>
      </c>
      <c r="I77" s="175">
        <v>13.77</v>
      </c>
      <c r="J77" s="176">
        <v>2.7070235583983911E-5</v>
      </c>
      <c r="K77" s="177" t="s">
        <v>48</v>
      </c>
      <c r="L77" s="27"/>
    </row>
    <row r="78" spans="1:12" ht="19.5" x14ac:dyDescent="0.2">
      <c r="A78" s="171" t="s">
        <v>276</v>
      </c>
      <c r="B78" s="172" t="s">
        <v>277</v>
      </c>
      <c r="C78" s="172" t="s">
        <v>44</v>
      </c>
      <c r="D78" s="172" t="s">
        <v>278</v>
      </c>
      <c r="E78" s="173" t="s">
        <v>52</v>
      </c>
      <c r="F78" s="172">
        <v>2</v>
      </c>
      <c r="G78" s="172">
        <v>970.18</v>
      </c>
      <c r="H78" s="174" t="s">
        <v>279</v>
      </c>
      <c r="I78" s="175">
        <v>2367.2399999999998</v>
      </c>
      <c r="J78" s="176">
        <v>4.6537214585207027E-3</v>
      </c>
      <c r="K78" s="177" t="s">
        <v>48</v>
      </c>
      <c r="L78" s="27"/>
    </row>
    <row r="79" spans="1:12" x14ac:dyDescent="0.2">
      <c r="A79" s="171" t="s">
        <v>26</v>
      </c>
      <c r="B79" s="172"/>
      <c r="C79" s="172"/>
      <c r="D79" s="172" t="s">
        <v>27</v>
      </c>
      <c r="E79" s="173"/>
      <c r="F79" s="172"/>
      <c r="G79" s="172"/>
      <c r="H79" s="174" t="s">
        <v>40</v>
      </c>
      <c r="I79" s="175">
        <v>4542.16</v>
      </c>
      <c r="J79" s="176">
        <v>8.9293639259366998E-3</v>
      </c>
      <c r="K79" s="177" t="s">
        <v>41</v>
      </c>
      <c r="L79" s="27"/>
    </row>
    <row r="80" spans="1:12" ht="19.5" x14ac:dyDescent="0.2">
      <c r="A80" s="171" t="s">
        <v>280</v>
      </c>
      <c r="B80" s="172" t="s">
        <v>281</v>
      </c>
      <c r="C80" s="172" t="s">
        <v>56</v>
      </c>
      <c r="D80" s="172" t="s">
        <v>282</v>
      </c>
      <c r="E80" s="173" t="s">
        <v>52</v>
      </c>
      <c r="F80" s="172">
        <v>19</v>
      </c>
      <c r="G80" s="172">
        <v>118.15</v>
      </c>
      <c r="H80" s="174" t="s">
        <v>283</v>
      </c>
      <c r="I80" s="175">
        <v>2738.66</v>
      </c>
      <c r="J80" s="176">
        <v>5.3838904418615384E-3</v>
      </c>
      <c r="K80" s="177" t="s">
        <v>48</v>
      </c>
      <c r="L80" s="27"/>
    </row>
    <row r="81" spans="1:12" ht="19.5" x14ac:dyDescent="0.2">
      <c r="A81" s="171" t="s">
        <v>284</v>
      </c>
      <c r="B81" s="172" t="s">
        <v>285</v>
      </c>
      <c r="C81" s="172" t="s">
        <v>56</v>
      </c>
      <c r="D81" s="172" t="s">
        <v>286</v>
      </c>
      <c r="E81" s="173" t="s">
        <v>52</v>
      </c>
      <c r="F81" s="172">
        <v>10</v>
      </c>
      <c r="G81" s="172">
        <v>147.83000000000001</v>
      </c>
      <c r="H81" s="174" t="s">
        <v>287</v>
      </c>
      <c r="I81" s="175">
        <v>1803.5</v>
      </c>
      <c r="J81" s="176">
        <v>3.5454734840751623E-3</v>
      </c>
      <c r="K81" s="177" t="s">
        <v>48</v>
      </c>
      <c r="L81" s="27"/>
    </row>
    <row r="82" spans="1:12" x14ac:dyDescent="0.2">
      <c r="A82" s="171" t="s">
        <v>28</v>
      </c>
      <c r="B82" s="172"/>
      <c r="C82" s="172"/>
      <c r="D82" s="172" t="s">
        <v>29</v>
      </c>
      <c r="E82" s="173"/>
      <c r="F82" s="172"/>
      <c r="G82" s="172"/>
      <c r="H82" s="174" t="s">
        <v>40</v>
      </c>
      <c r="I82" s="175">
        <v>27245.86</v>
      </c>
      <c r="J82" s="176">
        <v>5.3562225772566731E-2</v>
      </c>
      <c r="K82" s="177" t="s">
        <v>41</v>
      </c>
      <c r="L82" s="27"/>
    </row>
    <row r="83" spans="1:12" ht="29.25" x14ac:dyDescent="0.2">
      <c r="A83" s="171" t="s">
        <v>288</v>
      </c>
      <c r="B83" s="172" t="s">
        <v>289</v>
      </c>
      <c r="C83" s="172" t="s">
        <v>44</v>
      </c>
      <c r="D83" s="172" t="s">
        <v>290</v>
      </c>
      <c r="E83" s="173" t="s">
        <v>52</v>
      </c>
      <c r="F83" s="172">
        <v>1</v>
      </c>
      <c r="G83" s="172">
        <v>22332.67</v>
      </c>
      <c r="H83" s="174" t="s">
        <v>291</v>
      </c>
      <c r="I83" s="175">
        <v>27245.86</v>
      </c>
      <c r="J83" s="176">
        <v>5.3562225772566731E-2</v>
      </c>
      <c r="K83" s="177" t="s">
        <v>48</v>
      </c>
      <c r="L83" s="27"/>
    </row>
    <row r="84" spans="1:12" ht="19.5" x14ac:dyDescent="0.2">
      <c r="A84" s="171"/>
      <c r="B84" s="172"/>
      <c r="C84" s="172"/>
      <c r="D84" s="172"/>
      <c r="E84" s="173"/>
      <c r="F84" s="172" t="s">
        <v>292</v>
      </c>
      <c r="G84" s="172"/>
      <c r="H84" s="174"/>
      <c r="I84" s="175">
        <v>421951.38</v>
      </c>
      <c r="J84" s="176"/>
      <c r="K84" s="177"/>
      <c r="L84" s="27"/>
    </row>
    <row r="85" spans="1:12" ht="19.5" x14ac:dyDescent="0.2">
      <c r="A85" s="171"/>
      <c r="B85" s="172"/>
      <c r="C85" s="172"/>
      <c r="D85" s="172"/>
      <c r="E85" s="173"/>
      <c r="F85" s="172" t="s">
        <v>293</v>
      </c>
      <c r="G85" s="172"/>
      <c r="H85" s="174"/>
      <c r="I85" s="175">
        <v>86725.39</v>
      </c>
      <c r="J85" s="176"/>
      <c r="K85" s="177"/>
      <c r="L85" s="27"/>
    </row>
    <row r="86" spans="1:12" x14ac:dyDescent="0.2">
      <c r="A86" s="26"/>
      <c r="B86" s="179"/>
      <c r="C86" s="179"/>
      <c r="D86" s="179"/>
      <c r="E86" s="180"/>
      <c r="F86" s="179" t="s">
        <v>30</v>
      </c>
      <c r="G86" s="179"/>
      <c r="H86" s="181"/>
      <c r="I86" s="182">
        <v>508676.77</v>
      </c>
      <c r="J86" s="183"/>
      <c r="K86" s="184"/>
      <c r="L86" s="27"/>
    </row>
    <row r="87" spans="1:12" x14ac:dyDescent="0.2">
      <c r="L87" s="27"/>
    </row>
    <row r="88" spans="1:12" x14ac:dyDescent="0.2">
      <c r="L88" s="27"/>
    </row>
    <row r="89" spans="1:12" x14ac:dyDescent="0.2">
      <c r="L89" s="27"/>
    </row>
    <row r="90" spans="1:12" x14ac:dyDescent="0.2">
      <c r="L90" s="27"/>
    </row>
    <row r="91" spans="1:12" x14ac:dyDescent="0.2">
      <c r="L91" s="27"/>
    </row>
    <row r="92" spans="1:12" x14ac:dyDescent="0.2">
      <c r="L92" s="27"/>
    </row>
    <row r="93" spans="1:12" x14ac:dyDescent="0.2">
      <c r="L93" s="27"/>
    </row>
    <row r="94" spans="1:12" x14ac:dyDescent="0.2">
      <c r="L94" s="27"/>
    </row>
    <row r="95" spans="1:12" x14ac:dyDescent="0.2">
      <c r="L95" s="27"/>
    </row>
    <row r="96" spans="1:12" x14ac:dyDescent="0.2">
      <c r="L96" s="28"/>
    </row>
    <row r="97" spans="12:12" x14ac:dyDescent="0.2">
      <c r="L97" s="28"/>
    </row>
    <row r="98" spans="12:12" x14ac:dyDescent="0.2">
      <c r="L98" s="28"/>
    </row>
    <row r="99" spans="12:12" x14ac:dyDescent="0.2">
      <c r="L99" s="28"/>
    </row>
    <row r="100" spans="12:12" x14ac:dyDescent="0.2">
      <c r="L100" s="28"/>
    </row>
    <row r="101" spans="12:12" x14ac:dyDescent="0.2">
      <c r="L101" s="28"/>
    </row>
    <row r="102" spans="12:12" x14ac:dyDescent="0.2">
      <c r="L102" s="28"/>
    </row>
    <row r="103" spans="12:12" x14ac:dyDescent="0.2">
      <c r="L103" s="28"/>
    </row>
    <row r="104" spans="12:12" x14ac:dyDescent="0.2">
      <c r="L104" s="28"/>
    </row>
    <row r="105" spans="12:12" x14ac:dyDescent="0.2">
      <c r="L105" s="28"/>
    </row>
    <row r="106" spans="12:12" x14ac:dyDescent="0.2">
      <c r="L106" s="28"/>
    </row>
    <row r="107" spans="12:12" x14ac:dyDescent="0.2">
      <c r="L107" s="28"/>
    </row>
    <row r="108" spans="12:12" x14ac:dyDescent="0.2">
      <c r="L108" s="28"/>
    </row>
    <row r="109" spans="12:12" x14ac:dyDescent="0.2">
      <c r="L109" s="28"/>
    </row>
    <row r="110" spans="12:12" x14ac:dyDescent="0.2">
      <c r="L110" s="28"/>
    </row>
    <row r="111" spans="12:12" x14ac:dyDescent="0.2">
      <c r="L111" s="28"/>
    </row>
    <row r="112" spans="12:12" x14ac:dyDescent="0.2">
      <c r="L112" s="28"/>
    </row>
    <row r="113" spans="12:12" x14ac:dyDescent="0.2">
      <c r="L113" s="28"/>
    </row>
    <row r="114" spans="12:12" x14ac:dyDescent="0.2">
      <c r="L114" s="28"/>
    </row>
    <row r="115" spans="12:12" x14ac:dyDescent="0.2">
      <c r="L115" s="28"/>
    </row>
    <row r="116" spans="12:12" x14ac:dyDescent="0.2">
      <c r="L116" s="28"/>
    </row>
    <row r="117" spans="12:12" x14ac:dyDescent="0.2">
      <c r="L117" s="28"/>
    </row>
    <row r="118" spans="12:12" x14ac:dyDescent="0.2">
      <c r="L118" s="28"/>
    </row>
    <row r="119" spans="12:12" x14ac:dyDescent="0.2">
      <c r="L119" s="28"/>
    </row>
    <row r="120" spans="12:12" x14ac:dyDescent="0.2">
      <c r="L120" s="28"/>
    </row>
    <row r="121" spans="12:12" x14ac:dyDescent="0.2">
      <c r="L121" s="28"/>
    </row>
    <row r="122" spans="12:12" x14ac:dyDescent="0.2">
      <c r="L122" s="28"/>
    </row>
    <row r="123" spans="12:12" x14ac:dyDescent="0.2">
      <c r="L123" s="28"/>
    </row>
    <row r="124" spans="12:12" x14ac:dyDescent="0.2">
      <c r="L124" s="28"/>
    </row>
    <row r="125" spans="12:12" x14ac:dyDescent="0.2">
      <c r="L125" s="28"/>
    </row>
    <row r="126" spans="12:12" x14ac:dyDescent="0.2">
      <c r="L126" s="28"/>
    </row>
    <row r="127" spans="12:12" x14ac:dyDescent="0.2">
      <c r="L127" s="28"/>
    </row>
    <row r="128" spans="12:12" x14ac:dyDescent="0.2">
      <c r="L128" s="28"/>
    </row>
    <row r="129" spans="12:12" x14ac:dyDescent="0.2">
      <c r="L129" s="28"/>
    </row>
    <row r="130" spans="12:12" x14ac:dyDescent="0.2">
      <c r="L130" s="28"/>
    </row>
    <row r="131" spans="12:12" x14ac:dyDescent="0.2">
      <c r="L131" s="28"/>
    </row>
    <row r="132" spans="12:12" x14ac:dyDescent="0.2">
      <c r="L132" s="28"/>
    </row>
    <row r="133" spans="12:12" x14ac:dyDescent="0.2">
      <c r="L133" s="28"/>
    </row>
    <row r="134" spans="12:12" x14ac:dyDescent="0.2">
      <c r="L134" s="28"/>
    </row>
    <row r="135" spans="12:12" x14ac:dyDescent="0.2">
      <c r="L135" s="28"/>
    </row>
    <row r="136" spans="12:12" x14ac:dyDescent="0.2">
      <c r="L136" s="28"/>
    </row>
    <row r="137" spans="12:12" x14ac:dyDescent="0.2">
      <c r="L137" s="28"/>
    </row>
    <row r="138" spans="12:12" x14ac:dyDescent="0.2">
      <c r="L138" s="28"/>
    </row>
    <row r="139" spans="12:12" x14ac:dyDescent="0.2">
      <c r="L139" s="28"/>
    </row>
    <row r="140" spans="12:12" x14ac:dyDescent="0.2">
      <c r="L140" s="28"/>
    </row>
    <row r="141" spans="12:12" x14ac:dyDescent="0.2">
      <c r="L141" s="28"/>
    </row>
    <row r="142" spans="12:12" x14ac:dyDescent="0.2">
      <c r="L142" s="28"/>
    </row>
    <row r="143" spans="12:12" x14ac:dyDescent="0.2">
      <c r="L143" s="28"/>
    </row>
    <row r="144" spans="12:12" x14ac:dyDescent="0.2">
      <c r="L144" s="28"/>
    </row>
    <row r="145" spans="12:12" x14ac:dyDescent="0.2">
      <c r="L145" s="28"/>
    </row>
    <row r="146" spans="12:12" x14ac:dyDescent="0.2">
      <c r="L146" s="28"/>
    </row>
    <row r="147" spans="12:12" x14ac:dyDescent="0.2">
      <c r="L147" s="28"/>
    </row>
    <row r="148" spans="12:12" x14ac:dyDescent="0.2">
      <c r="L148" s="28"/>
    </row>
    <row r="149" spans="12:12" x14ac:dyDescent="0.2">
      <c r="L149" s="28"/>
    </row>
    <row r="150" spans="12:12" x14ac:dyDescent="0.2">
      <c r="L150" s="28"/>
    </row>
    <row r="151" spans="12:12" x14ac:dyDescent="0.2">
      <c r="L151" s="28"/>
    </row>
    <row r="152" spans="12:12" x14ac:dyDescent="0.2">
      <c r="L152" s="28"/>
    </row>
    <row r="153" spans="12:12" x14ac:dyDescent="0.2">
      <c r="L153" s="28"/>
    </row>
    <row r="154" spans="12:12" x14ac:dyDescent="0.2">
      <c r="L154" s="28"/>
    </row>
    <row r="155" spans="12:12" x14ac:dyDescent="0.2">
      <c r="L155" s="28"/>
    </row>
    <row r="156" spans="12:12" x14ac:dyDescent="0.2">
      <c r="L156" s="28"/>
    </row>
    <row r="157" spans="12:12" x14ac:dyDescent="0.2">
      <c r="L157" s="28"/>
    </row>
    <row r="158" spans="12:12" x14ac:dyDescent="0.2">
      <c r="L158" s="28"/>
    </row>
    <row r="159" spans="12:12" x14ac:dyDescent="0.2">
      <c r="L159" s="28"/>
    </row>
    <row r="160" spans="12:12" x14ac:dyDescent="0.2">
      <c r="L160" s="28"/>
    </row>
    <row r="161" spans="12:12" x14ac:dyDescent="0.2">
      <c r="L161" s="28"/>
    </row>
    <row r="162" spans="12:12" x14ac:dyDescent="0.2">
      <c r="L162" s="28"/>
    </row>
    <row r="163" spans="12:12" x14ac:dyDescent="0.2">
      <c r="L163" s="28"/>
    </row>
    <row r="164" spans="12:12" x14ac:dyDescent="0.2">
      <c r="L164" s="28"/>
    </row>
    <row r="165" spans="12:12" x14ac:dyDescent="0.2">
      <c r="L165" s="28"/>
    </row>
    <row r="166" spans="12:12" x14ac:dyDescent="0.2">
      <c r="L166" s="28"/>
    </row>
    <row r="167" spans="12:12" x14ac:dyDescent="0.2">
      <c r="L167" s="28"/>
    </row>
    <row r="168" spans="12:12" x14ac:dyDescent="0.2">
      <c r="L168" s="28"/>
    </row>
    <row r="169" spans="12:12" x14ac:dyDescent="0.2">
      <c r="L169" s="28"/>
    </row>
    <row r="170" spans="12:12" x14ac:dyDescent="0.2">
      <c r="L170" s="28"/>
    </row>
    <row r="171" spans="12:12" x14ac:dyDescent="0.2">
      <c r="L171" s="28"/>
    </row>
    <row r="172" spans="12:12" x14ac:dyDescent="0.2">
      <c r="L172" s="28"/>
    </row>
    <row r="173" spans="12:12" x14ac:dyDescent="0.2">
      <c r="L173" s="28"/>
    </row>
    <row r="174" spans="12:12" x14ac:dyDescent="0.2">
      <c r="L174" s="28"/>
    </row>
    <row r="175" spans="12:12" x14ac:dyDescent="0.2">
      <c r="L175" s="28"/>
    </row>
    <row r="176" spans="12:12" x14ac:dyDescent="0.2">
      <c r="L176" s="28"/>
    </row>
    <row r="177" spans="12:12" x14ac:dyDescent="0.2">
      <c r="L177" s="28"/>
    </row>
    <row r="178" spans="12:12" x14ac:dyDescent="0.2">
      <c r="L178" s="28"/>
    </row>
    <row r="179" spans="12:12" x14ac:dyDescent="0.2">
      <c r="L179" s="28"/>
    </row>
    <row r="180" spans="12:12" x14ac:dyDescent="0.2">
      <c r="L180" s="28"/>
    </row>
    <row r="181" spans="12:12" x14ac:dyDescent="0.2">
      <c r="L181" s="28"/>
    </row>
    <row r="182" spans="12:12" x14ac:dyDescent="0.2">
      <c r="L182" s="28"/>
    </row>
    <row r="183" spans="12:12" x14ac:dyDescent="0.2">
      <c r="L183" s="28"/>
    </row>
    <row r="184" spans="12:12" x14ac:dyDescent="0.2">
      <c r="L184" s="28"/>
    </row>
    <row r="185" spans="12:12" x14ac:dyDescent="0.2">
      <c r="L185" s="28"/>
    </row>
    <row r="186" spans="12:12" x14ac:dyDescent="0.2">
      <c r="L186" s="28"/>
    </row>
    <row r="187" spans="12:12" x14ac:dyDescent="0.2">
      <c r="L187" s="28"/>
    </row>
    <row r="188" spans="12:12" x14ac:dyDescent="0.2">
      <c r="L188" s="28"/>
    </row>
    <row r="189" spans="12:12" x14ac:dyDescent="0.2">
      <c r="L189" s="28"/>
    </row>
    <row r="190" spans="12:12" x14ac:dyDescent="0.2">
      <c r="L190" s="28"/>
    </row>
    <row r="191" spans="12:12" x14ac:dyDescent="0.2">
      <c r="L191" s="28"/>
    </row>
    <row r="192" spans="12:12" x14ac:dyDescent="0.2">
      <c r="L192" s="28"/>
    </row>
    <row r="193" spans="12:12" x14ac:dyDescent="0.2">
      <c r="L193" s="28"/>
    </row>
    <row r="194" spans="12:12" x14ac:dyDescent="0.2">
      <c r="L194" s="28"/>
    </row>
    <row r="195" spans="12:12" x14ac:dyDescent="0.2">
      <c r="L195" s="28"/>
    </row>
    <row r="196" spans="12:12" x14ac:dyDescent="0.2">
      <c r="L196" s="28"/>
    </row>
    <row r="197" spans="12:12" x14ac:dyDescent="0.2">
      <c r="L197" s="28"/>
    </row>
    <row r="198" spans="12:12" x14ac:dyDescent="0.2">
      <c r="L198" s="28"/>
    </row>
    <row r="199" spans="12:12" x14ac:dyDescent="0.2">
      <c r="L199" s="28"/>
    </row>
    <row r="200" spans="12:12" x14ac:dyDescent="0.2">
      <c r="L200" s="28"/>
    </row>
    <row r="201" spans="12:12" x14ac:dyDescent="0.2">
      <c r="L201" s="28"/>
    </row>
    <row r="202" spans="12:12" x14ac:dyDescent="0.2">
      <c r="L202" s="28"/>
    </row>
    <row r="203" spans="12:12" x14ac:dyDescent="0.2">
      <c r="L203" s="28"/>
    </row>
    <row r="204" spans="12:12" x14ac:dyDescent="0.2">
      <c r="L204" s="28"/>
    </row>
    <row r="205" spans="12:12" x14ac:dyDescent="0.2">
      <c r="L205" s="28"/>
    </row>
    <row r="206" spans="12:12" x14ac:dyDescent="0.2">
      <c r="L206" s="28"/>
    </row>
    <row r="207" spans="12:12" x14ac:dyDescent="0.2">
      <c r="L207" s="28"/>
    </row>
    <row r="208" spans="12:12" x14ac:dyDescent="0.2">
      <c r="L208" s="28"/>
    </row>
    <row r="209" spans="12:12" x14ac:dyDescent="0.2">
      <c r="L209" s="28"/>
    </row>
    <row r="210" spans="12:12" x14ac:dyDescent="0.2">
      <c r="L210" s="28"/>
    </row>
    <row r="211" spans="12:12" x14ac:dyDescent="0.2">
      <c r="L211" s="28"/>
    </row>
    <row r="212" spans="12:12" x14ac:dyDescent="0.2">
      <c r="L212" s="28"/>
    </row>
    <row r="213" spans="12:12" x14ac:dyDescent="0.2">
      <c r="L213" s="28"/>
    </row>
    <row r="214" spans="12:12" x14ac:dyDescent="0.2">
      <c r="L214" s="28"/>
    </row>
    <row r="215" spans="12:12" x14ac:dyDescent="0.2">
      <c r="L215" s="28"/>
    </row>
    <row r="216" spans="12:12" x14ac:dyDescent="0.2">
      <c r="L216" s="28"/>
    </row>
    <row r="217" spans="12:12" x14ac:dyDescent="0.2">
      <c r="L217" s="28"/>
    </row>
    <row r="218" spans="12:12" x14ac:dyDescent="0.2">
      <c r="L218" s="28"/>
    </row>
    <row r="219" spans="12:12" x14ac:dyDescent="0.2">
      <c r="L219" s="28"/>
    </row>
    <row r="220" spans="12:12" x14ac:dyDescent="0.2">
      <c r="L220" s="28"/>
    </row>
    <row r="221" spans="12:12" x14ac:dyDescent="0.2">
      <c r="L221" s="28"/>
    </row>
    <row r="222" spans="12:12" x14ac:dyDescent="0.2">
      <c r="L222" s="28"/>
    </row>
    <row r="223" spans="12:12" x14ac:dyDescent="0.2">
      <c r="L223" s="28"/>
    </row>
    <row r="224" spans="12:12" x14ac:dyDescent="0.2">
      <c r="L224" s="28"/>
    </row>
    <row r="225" spans="12:12" x14ac:dyDescent="0.2">
      <c r="L225" s="28"/>
    </row>
    <row r="226" spans="12:12" x14ac:dyDescent="0.2">
      <c r="L226" s="28"/>
    </row>
    <row r="227" spans="12:12" x14ac:dyDescent="0.2">
      <c r="L227" s="28"/>
    </row>
    <row r="228" spans="12:12" x14ac:dyDescent="0.2">
      <c r="L228" s="28"/>
    </row>
    <row r="229" spans="12:12" x14ac:dyDescent="0.2">
      <c r="L229" s="28"/>
    </row>
    <row r="230" spans="12:12" x14ac:dyDescent="0.2">
      <c r="L230" s="28"/>
    </row>
    <row r="231" spans="12:12" x14ac:dyDescent="0.2">
      <c r="L231" s="28"/>
    </row>
    <row r="232" spans="12:12" x14ac:dyDescent="0.2">
      <c r="L232" s="28"/>
    </row>
    <row r="233" spans="12:12" x14ac:dyDescent="0.2">
      <c r="L233" s="28"/>
    </row>
    <row r="234" spans="12:12" x14ac:dyDescent="0.2">
      <c r="L234" s="28"/>
    </row>
    <row r="235" spans="12:12" x14ac:dyDescent="0.2">
      <c r="L235" s="28"/>
    </row>
    <row r="236" spans="12:12" x14ac:dyDescent="0.2">
      <c r="L236" s="28"/>
    </row>
    <row r="237" spans="12:12" x14ac:dyDescent="0.2">
      <c r="L237" s="28"/>
    </row>
    <row r="238" spans="12:12" x14ac:dyDescent="0.2">
      <c r="L238" s="28"/>
    </row>
    <row r="239" spans="12:12" x14ac:dyDescent="0.2">
      <c r="L239" s="28"/>
    </row>
    <row r="240" spans="12:12" x14ac:dyDescent="0.2">
      <c r="L240" s="28"/>
    </row>
    <row r="241" spans="12:12" x14ac:dyDescent="0.2">
      <c r="L241" s="28"/>
    </row>
    <row r="242" spans="12:12" x14ac:dyDescent="0.2">
      <c r="L242" s="28"/>
    </row>
    <row r="243" spans="12:12" x14ac:dyDescent="0.2">
      <c r="L243" s="28"/>
    </row>
    <row r="244" spans="12:12" x14ac:dyDescent="0.2">
      <c r="L244" s="28"/>
    </row>
    <row r="245" spans="12:12" x14ac:dyDescent="0.2">
      <c r="L245" s="28"/>
    </row>
    <row r="246" spans="12:12" x14ac:dyDescent="0.2">
      <c r="L246" s="28"/>
    </row>
    <row r="247" spans="12:12" x14ac:dyDescent="0.2">
      <c r="L247" s="28"/>
    </row>
    <row r="248" spans="12:12" x14ac:dyDescent="0.2">
      <c r="L248" s="28"/>
    </row>
    <row r="249" spans="12:12" x14ac:dyDescent="0.2">
      <c r="L249" s="29"/>
    </row>
    <row r="250" spans="12:12" x14ac:dyDescent="0.2">
      <c r="L250" s="29"/>
    </row>
    <row r="251" spans="12:12" x14ac:dyDescent="0.2">
      <c r="L251" s="29"/>
    </row>
    <row r="252" spans="12:12" x14ac:dyDescent="0.2">
      <c r="L252" s="29"/>
    </row>
    <row r="253" spans="12:12" x14ac:dyDescent="0.2">
      <c r="L253" s="29"/>
    </row>
    <row r="254" spans="12:12" x14ac:dyDescent="0.2">
      <c r="L254" s="29"/>
    </row>
    <row r="255" spans="12:12" x14ac:dyDescent="0.2">
      <c r="L255" s="29"/>
    </row>
    <row r="256" spans="12:12" x14ac:dyDescent="0.2">
      <c r="L256" s="29"/>
    </row>
    <row r="257" spans="12:12" x14ac:dyDescent="0.2">
      <c r="L257" s="29"/>
    </row>
  </sheetData>
  <mergeCells count="2">
    <mergeCell ref="A1:J1"/>
    <mergeCell ref="A2:J2"/>
  </mergeCells>
  <conditionalFormatting sqref="A4:K10 A12:K20 A22:K86">
    <cfRule type="expression" dxfId="92" priority="1">
      <formula>#REF!&lt;$M$2</formula>
    </cfRule>
    <cfRule type="expression" dxfId="91" priority="2">
      <formula>#REF!&lt;$M$1</formula>
    </cfRule>
    <cfRule type="expression" dxfId="90" priority="3">
      <formula>$B4=""</formula>
    </cfRule>
  </conditionalFormatting>
  <conditionalFormatting sqref="A11:K11">
    <cfRule type="expression" dxfId="89" priority="4">
      <formula>#REF!&lt;$M$2</formula>
    </cfRule>
    <cfRule type="expression" dxfId="88" priority="5">
      <formula>#REF!&lt;$M$1</formula>
    </cfRule>
    <cfRule type="expression" dxfId="87" priority="6">
      <formula>$B11=""</formula>
    </cfRule>
  </conditionalFormatting>
  <conditionalFormatting sqref="A21:K21">
    <cfRule type="expression" dxfId="86" priority="7">
      <formula>#REF!&lt;$M$2</formula>
    </cfRule>
    <cfRule type="expression" dxfId="85" priority="8">
      <formula>#REF!&lt;$M$1</formula>
    </cfRule>
    <cfRule type="expression" dxfId="84" priority="9">
      <formula>$B21=""</formula>
    </cfRule>
  </conditionalFormatting>
  <pageMargins left="0.78740157480314998" right="0.70866141732283505" top="0.98425196850393704" bottom="0.70866141732283505" header="0.39370078740157499" footer="0.196850393700787"/>
  <pageSetup paperSize="9" scale="73" orientation="landscape" r:id="rId1"/>
  <headerFooter>
    <oddHeader>&amp;C&amp;"Arial,Negrito"&amp;9PREFEITURA MUNICIPAL DE CAMPO GRANDE
ESTADO DE MATO GROSSO DO SUL
SECRETARIA MUNICIPAL DE INFRAESTRUTURA E SERVIÇOS PÚBLICOS&amp;L&amp;G&amp;R&amp;"Calibri,Normal"&amp;8 B.D.I. Serviços (Não Desonerado): 22,00%
B.D.I. Material: 15,28%</oddHeader>
    <oddFooter>&amp;L&amp;6&amp;P/&amp;N
&amp;A&amp;R&amp;G&amp;C&amp;6HMAS
23/10/2025</oddFooter>
  </headerFooter>
  <rowBreaks count="1" manualBreakCount="1">
    <brk id="33" max="9"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13"/>
  <dimension ref="A1:Q296"/>
  <sheetViews>
    <sheetView view="pageBreakPreview" zoomScale="80" zoomScaleNormal="80" zoomScaleSheetLayoutView="80" workbookViewId="0">
      <selection activeCell="B6" sqref="B6"/>
    </sheetView>
  </sheetViews>
  <sheetFormatPr defaultColWidth="9.140625" defaultRowHeight="12.75" x14ac:dyDescent="0.2"/>
  <cols>
    <col min="1" max="1" width="6.28515625" style="5" customWidth="1"/>
    <col min="2" max="2" width="60.85546875" style="5" customWidth="1"/>
    <col min="3" max="3" width="7" style="5" customWidth="1"/>
    <col min="4" max="4" width="7.140625" style="5" customWidth="1"/>
    <col min="5" max="5" width="69" style="5" customWidth="1"/>
    <col min="6" max="6" width="8" style="5" customWidth="1"/>
    <col min="7" max="7" width="10.28515625" style="5" customWidth="1"/>
    <col min="8" max="16384" width="9.140625" style="5"/>
  </cols>
  <sheetData>
    <row r="1" spans="1:17" ht="13.5" thickBot="1" x14ac:dyDescent="0.25">
      <c r="A1" s="234" t="s">
        <v>294</v>
      </c>
      <c r="B1" s="234"/>
      <c r="C1" s="234"/>
      <c r="D1" s="234"/>
      <c r="E1" s="234"/>
      <c r="F1" s="234"/>
      <c r="G1" s="30" t="s">
        <v>0</v>
      </c>
    </row>
    <row r="2" spans="1:17" ht="24" customHeight="1" x14ac:dyDescent="0.2">
      <c r="A2" s="235" t="s">
        <v>798</v>
      </c>
      <c r="B2" s="235"/>
      <c r="C2" s="235"/>
      <c r="D2" s="235"/>
      <c r="E2" s="235"/>
      <c r="F2" s="235"/>
    </row>
    <row r="3" spans="1:17" x14ac:dyDescent="0.2">
      <c r="A3" s="166" t="s">
        <v>2</v>
      </c>
      <c r="B3" s="167" t="s">
        <v>3</v>
      </c>
      <c r="C3" s="167" t="s">
        <v>34</v>
      </c>
      <c r="D3" s="167" t="s">
        <v>35</v>
      </c>
      <c r="E3" s="185" t="s">
        <v>295</v>
      </c>
      <c r="G3" s="24"/>
      <c r="H3" s="25"/>
      <c r="I3" s="25"/>
      <c r="J3" s="25"/>
      <c r="K3" s="25"/>
      <c r="L3" s="25"/>
      <c r="M3" s="25"/>
      <c r="N3" s="25"/>
      <c r="O3" s="25"/>
      <c r="P3" s="25"/>
      <c r="Q3" s="25"/>
    </row>
    <row r="4" spans="1:17" x14ac:dyDescent="0.2">
      <c r="A4" s="186" t="s">
        <v>6</v>
      </c>
      <c r="B4" s="186" t="s">
        <v>7</v>
      </c>
      <c r="C4" s="186"/>
      <c r="D4" s="186"/>
      <c r="E4" s="187"/>
      <c r="G4" s="32"/>
    </row>
    <row r="5" spans="1:17" x14ac:dyDescent="0.2">
      <c r="A5" s="186" t="s">
        <v>42</v>
      </c>
      <c r="B5" s="186" t="s">
        <v>45</v>
      </c>
      <c r="C5" s="186" t="s">
        <v>46</v>
      </c>
      <c r="D5" s="186">
        <v>8</v>
      </c>
      <c r="E5" s="188" t="s">
        <v>766</v>
      </c>
      <c r="G5" s="33"/>
    </row>
    <row r="6" spans="1:17" x14ac:dyDescent="0.2">
      <c r="A6" s="186" t="s">
        <v>49</v>
      </c>
      <c r="B6" s="186" t="s">
        <v>51</v>
      </c>
      <c r="C6" s="186" t="s">
        <v>52</v>
      </c>
      <c r="D6" s="186">
        <v>18</v>
      </c>
      <c r="E6" s="188" t="s">
        <v>767</v>
      </c>
      <c r="G6" s="33"/>
    </row>
    <row r="7" spans="1:17" ht="29.25" x14ac:dyDescent="0.2">
      <c r="A7" s="186" t="s">
        <v>54</v>
      </c>
      <c r="B7" s="186" t="s">
        <v>57</v>
      </c>
      <c r="C7" s="186" t="s">
        <v>58</v>
      </c>
      <c r="D7" s="186">
        <v>6</v>
      </c>
      <c r="E7" s="188" t="s">
        <v>768</v>
      </c>
      <c r="G7" s="33"/>
    </row>
    <row r="8" spans="1:17" ht="29.25" x14ac:dyDescent="0.2">
      <c r="A8" s="186" t="s">
        <v>61</v>
      </c>
      <c r="B8" s="186" t="s">
        <v>63</v>
      </c>
      <c r="C8" s="186" t="s">
        <v>58</v>
      </c>
      <c r="D8" s="186">
        <v>6</v>
      </c>
      <c r="E8" s="188" t="s">
        <v>768</v>
      </c>
      <c r="G8" s="33"/>
    </row>
    <row r="9" spans="1:17" ht="19.5" x14ac:dyDescent="0.2">
      <c r="A9" s="186" t="s">
        <v>65</v>
      </c>
      <c r="B9" s="186" t="s">
        <v>67</v>
      </c>
      <c r="C9" s="186" t="s">
        <v>52</v>
      </c>
      <c r="D9" s="186">
        <v>2</v>
      </c>
      <c r="E9" s="188" t="s">
        <v>769</v>
      </c>
      <c r="G9" s="33"/>
    </row>
    <row r="10" spans="1:17" x14ac:dyDescent="0.2">
      <c r="A10" s="186" t="s">
        <v>69</v>
      </c>
      <c r="B10" s="186" t="s">
        <v>71</v>
      </c>
      <c r="C10" s="186" t="s">
        <v>72</v>
      </c>
      <c r="D10" s="186">
        <v>0.98</v>
      </c>
      <c r="E10" s="188" t="s">
        <v>770</v>
      </c>
      <c r="G10" s="33"/>
    </row>
    <row r="11" spans="1:17" x14ac:dyDescent="0.2">
      <c r="A11" s="186" t="s">
        <v>8</v>
      </c>
      <c r="B11" s="186" t="s">
        <v>9</v>
      </c>
      <c r="C11" s="186"/>
      <c r="D11" s="186"/>
      <c r="E11" s="188"/>
      <c r="G11" s="33"/>
    </row>
    <row r="12" spans="1:17" ht="29.25" x14ac:dyDescent="0.2">
      <c r="A12" s="186" t="s">
        <v>74</v>
      </c>
      <c r="B12" s="186" t="s">
        <v>76</v>
      </c>
      <c r="C12" s="186" t="s">
        <v>77</v>
      </c>
      <c r="D12" s="186">
        <v>52.52</v>
      </c>
      <c r="E12" s="188" t="s">
        <v>771</v>
      </c>
      <c r="G12" s="33"/>
    </row>
    <row r="13" spans="1:17" ht="19.5" x14ac:dyDescent="0.2">
      <c r="A13" s="186" t="s">
        <v>79</v>
      </c>
      <c r="B13" s="186" t="s">
        <v>81</v>
      </c>
      <c r="C13" s="186" t="s">
        <v>52</v>
      </c>
      <c r="D13" s="186">
        <v>2</v>
      </c>
      <c r="E13" s="188" t="s">
        <v>771</v>
      </c>
      <c r="G13" s="33"/>
    </row>
    <row r="14" spans="1:17" ht="19.5" x14ac:dyDescent="0.2">
      <c r="A14" s="186" t="s">
        <v>83</v>
      </c>
      <c r="B14" s="186" t="s">
        <v>85</v>
      </c>
      <c r="C14" s="186" t="s">
        <v>52</v>
      </c>
      <c r="D14" s="186">
        <v>6</v>
      </c>
      <c r="E14" s="188" t="s">
        <v>771</v>
      </c>
      <c r="G14" s="33"/>
    </row>
    <row r="15" spans="1:17" ht="39" x14ac:dyDescent="0.2">
      <c r="A15" s="186" t="s">
        <v>87</v>
      </c>
      <c r="B15" s="186" t="s">
        <v>89</v>
      </c>
      <c r="C15" s="186" t="s">
        <v>77</v>
      </c>
      <c r="D15" s="186">
        <v>103.26</v>
      </c>
      <c r="E15" s="188" t="s">
        <v>772</v>
      </c>
      <c r="G15" s="33"/>
    </row>
    <row r="16" spans="1:17" x14ac:dyDescent="0.2">
      <c r="A16" s="186" t="s">
        <v>10</v>
      </c>
      <c r="B16" s="186" t="s">
        <v>11</v>
      </c>
      <c r="C16" s="186"/>
      <c r="D16" s="186"/>
      <c r="E16" s="188"/>
      <c r="G16" s="33"/>
    </row>
    <row r="17" spans="1:7" ht="29.25" x14ac:dyDescent="0.2">
      <c r="A17" s="186" t="s">
        <v>91</v>
      </c>
      <c r="B17" s="186" t="s">
        <v>93</v>
      </c>
      <c r="C17" s="186" t="s">
        <v>46</v>
      </c>
      <c r="D17" s="186">
        <v>700</v>
      </c>
      <c r="E17" s="188" t="s">
        <v>773</v>
      </c>
      <c r="G17" s="33"/>
    </row>
    <row r="18" spans="1:7" ht="19.5" x14ac:dyDescent="0.2">
      <c r="A18" s="186" t="s">
        <v>95</v>
      </c>
      <c r="B18" s="186" t="s">
        <v>97</v>
      </c>
      <c r="C18" s="186" t="s">
        <v>46</v>
      </c>
      <c r="D18" s="186">
        <v>150</v>
      </c>
      <c r="E18" s="188" t="s">
        <v>774</v>
      </c>
      <c r="G18" s="33"/>
    </row>
    <row r="19" spans="1:7" x14ac:dyDescent="0.2">
      <c r="A19" s="186" t="s">
        <v>12</v>
      </c>
      <c r="B19" s="186" t="s">
        <v>13</v>
      </c>
      <c r="C19" s="186"/>
      <c r="D19" s="186"/>
      <c r="E19" s="188"/>
      <c r="G19" s="33"/>
    </row>
    <row r="20" spans="1:7" ht="29.25" x14ac:dyDescent="0.2">
      <c r="A20" s="186" t="s">
        <v>99</v>
      </c>
      <c r="B20" s="186" t="s">
        <v>101</v>
      </c>
      <c r="C20" s="186" t="s">
        <v>46</v>
      </c>
      <c r="D20" s="186">
        <v>246.81</v>
      </c>
      <c r="E20" s="188" t="s">
        <v>775</v>
      </c>
      <c r="G20" s="33"/>
    </row>
    <row r="21" spans="1:7" ht="29.25" x14ac:dyDescent="0.2">
      <c r="A21" s="186" t="s">
        <v>103</v>
      </c>
      <c r="B21" s="186" t="s">
        <v>105</v>
      </c>
      <c r="C21" s="186" t="s">
        <v>52</v>
      </c>
      <c r="D21" s="186">
        <v>2</v>
      </c>
      <c r="E21" s="188" t="s">
        <v>775</v>
      </c>
      <c r="G21" s="33"/>
    </row>
    <row r="22" spans="1:7" x14ac:dyDescent="0.2">
      <c r="A22" s="186" t="s">
        <v>14</v>
      </c>
      <c r="B22" s="186" t="s">
        <v>15</v>
      </c>
      <c r="C22" s="186"/>
      <c r="D22" s="186"/>
      <c r="E22" s="188"/>
      <c r="G22" s="33"/>
    </row>
    <row r="23" spans="1:7" x14ac:dyDescent="0.2">
      <c r="A23" s="186" t="s">
        <v>107</v>
      </c>
      <c r="B23" s="186" t="s">
        <v>108</v>
      </c>
      <c r="C23" s="186"/>
      <c r="D23" s="186"/>
      <c r="E23" s="188"/>
      <c r="G23" s="33"/>
    </row>
    <row r="24" spans="1:7" ht="29.25" x14ac:dyDescent="0.2">
      <c r="A24" s="186" t="s">
        <v>109</v>
      </c>
      <c r="B24" s="186" t="s">
        <v>111</v>
      </c>
      <c r="C24" s="186" t="s">
        <v>46</v>
      </c>
      <c r="D24" s="186">
        <v>70</v>
      </c>
      <c r="E24" s="188" t="s">
        <v>776</v>
      </c>
      <c r="G24" s="33"/>
    </row>
    <row r="25" spans="1:7" ht="19.5" x14ac:dyDescent="0.2">
      <c r="A25" s="186" t="s">
        <v>113</v>
      </c>
      <c r="B25" s="186" t="s">
        <v>115</v>
      </c>
      <c r="C25" s="186" t="s">
        <v>46</v>
      </c>
      <c r="D25" s="186">
        <v>70</v>
      </c>
      <c r="E25" s="188" t="s">
        <v>776</v>
      </c>
      <c r="G25" s="33"/>
    </row>
    <row r="26" spans="1:7" ht="29.25" x14ac:dyDescent="0.2">
      <c r="A26" s="186" t="s">
        <v>117</v>
      </c>
      <c r="B26" s="186" t="s">
        <v>119</v>
      </c>
      <c r="C26" s="186" t="s">
        <v>72</v>
      </c>
      <c r="D26" s="186">
        <v>4.2</v>
      </c>
      <c r="E26" s="188" t="s">
        <v>777</v>
      </c>
      <c r="G26" s="33"/>
    </row>
    <row r="27" spans="1:7" ht="29.25" x14ac:dyDescent="0.2">
      <c r="A27" s="186" t="s">
        <v>121</v>
      </c>
      <c r="B27" s="186" t="s">
        <v>123</v>
      </c>
      <c r="C27" s="186" t="s">
        <v>46</v>
      </c>
      <c r="D27" s="186">
        <v>70</v>
      </c>
      <c r="E27" s="188" t="s">
        <v>776</v>
      </c>
      <c r="G27" s="33"/>
    </row>
    <row r="28" spans="1:7" x14ac:dyDescent="0.2">
      <c r="A28" s="186" t="s">
        <v>125</v>
      </c>
      <c r="B28" s="186" t="s">
        <v>127</v>
      </c>
      <c r="C28" s="186" t="s">
        <v>128</v>
      </c>
      <c r="D28" s="186">
        <v>70</v>
      </c>
      <c r="E28" s="188" t="s">
        <v>778</v>
      </c>
      <c r="G28" s="33"/>
    </row>
    <row r="29" spans="1:7" x14ac:dyDescent="0.2">
      <c r="A29" s="186" t="s">
        <v>130</v>
      </c>
      <c r="B29" s="186" t="s">
        <v>131</v>
      </c>
      <c r="C29" s="186"/>
      <c r="D29" s="186"/>
      <c r="E29" s="188"/>
      <c r="G29" s="33"/>
    </row>
    <row r="30" spans="1:7" ht="29.25" x14ac:dyDescent="0.2">
      <c r="A30" s="186" t="s">
        <v>132</v>
      </c>
      <c r="B30" s="186" t="s">
        <v>111</v>
      </c>
      <c r="C30" s="186" t="s">
        <v>46</v>
      </c>
      <c r="D30" s="186">
        <v>91.9</v>
      </c>
      <c r="E30" s="188" t="s">
        <v>776</v>
      </c>
      <c r="G30" s="33"/>
    </row>
    <row r="31" spans="1:7" ht="19.5" x14ac:dyDescent="0.2">
      <c r="A31" s="186" t="s">
        <v>133</v>
      </c>
      <c r="B31" s="186" t="s">
        <v>115</v>
      </c>
      <c r="C31" s="186" t="s">
        <v>46</v>
      </c>
      <c r="D31" s="186">
        <v>91.9</v>
      </c>
      <c r="E31" s="188" t="s">
        <v>776</v>
      </c>
      <c r="G31" s="33"/>
    </row>
    <row r="32" spans="1:7" ht="29.25" x14ac:dyDescent="0.2">
      <c r="A32" s="186" t="s">
        <v>134</v>
      </c>
      <c r="B32" s="186" t="s">
        <v>119</v>
      </c>
      <c r="C32" s="186" t="s">
        <v>72</v>
      </c>
      <c r="D32" s="186">
        <v>5.51</v>
      </c>
      <c r="E32" s="188" t="s">
        <v>779</v>
      </c>
      <c r="G32" s="33"/>
    </row>
    <row r="33" spans="1:7" ht="19.5" x14ac:dyDescent="0.2">
      <c r="A33" s="186" t="s">
        <v>135</v>
      </c>
      <c r="B33" s="186" t="s">
        <v>137</v>
      </c>
      <c r="C33" s="186" t="s">
        <v>46</v>
      </c>
      <c r="D33" s="186">
        <v>91.9</v>
      </c>
      <c r="E33" s="188" t="s">
        <v>776</v>
      </c>
      <c r="G33" s="33"/>
    </row>
    <row r="34" spans="1:7" ht="19.5" x14ac:dyDescent="0.2">
      <c r="A34" s="186" t="s">
        <v>139</v>
      </c>
      <c r="B34" s="186" t="s">
        <v>141</v>
      </c>
      <c r="C34" s="186" t="s">
        <v>46</v>
      </c>
      <c r="D34" s="186">
        <v>91.9</v>
      </c>
      <c r="E34" s="188" t="s">
        <v>778</v>
      </c>
      <c r="G34" s="33"/>
    </row>
    <row r="35" spans="1:7" x14ac:dyDescent="0.2">
      <c r="A35" s="186" t="s">
        <v>143</v>
      </c>
      <c r="B35" s="186" t="s">
        <v>144</v>
      </c>
      <c r="C35" s="186"/>
      <c r="D35" s="186"/>
      <c r="E35" s="188"/>
      <c r="G35" s="33"/>
    </row>
    <row r="36" spans="1:7" x14ac:dyDescent="0.2">
      <c r="A36" s="186" t="s">
        <v>145</v>
      </c>
      <c r="B36" s="186" t="s">
        <v>147</v>
      </c>
      <c r="C36" s="186" t="s">
        <v>52</v>
      </c>
      <c r="D36" s="186">
        <v>1</v>
      </c>
      <c r="E36" s="188" t="s">
        <v>778</v>
      </c>
      <c r="G36" s="33"/>
    </row>
    <row r="37" spans="1:7" x14ac:dyDescent="0.2">
      <c r="A37" s="186" t="s">
        <v>149</v>
      </c>
      <c r="B37" s="186" t="s">
        <v>150</v>
      </c>
      <c r="C37" s="186"/>
      <c r="D37" s="186"/>
      <c r="E37" s="188"/>
      <c r="G37" s="33"/>
    </row>
    <row r="38" spans="1:7" x14ac:dyDescent="0.2">
      <c r="A38" s="186" t="s">
        <v>151</v>
      </c>
      <c r="B38" s="186" t="s">
        <v>153</v>
      </c>
      <c r="C38" s="186" t="s">
        <v>52</v>
      </c>
      <c r="D38" s="186">
        <v>1</v>
      </c>
      <c r="E38" s="188" t="s">
        <v>780</v>
      </c>
      <c r="G38" s="33"/>
    </row>
    <row r="39" spans="1:7" ht="19.5" x14ac:dyDescent="0.2">
      <c r="A39" s="186" t="s">
        <v>155</v>
      </c>
      <c r="B39" s="186" t="s">
        <v>157</v>
      </c>
      <c r="C39" s="186" t="s">
        <v>77</v>
      </c>
      <c r="D39" s="186">
        <v>7</v>
      </c>
      <c r="E39" s="188" t="s">
        <v>780</v>
      </c>
      <c r="G39" s="33"/>
    </row>
    <row r="40" spans="1:7" x14ac:dyDescent="0.2">
      <c r="A40" s="186" t="s">
        <v>16</v>
      </c>
      <c r="B40" s="186" t="s">
        <v>17</v>
      </c>
      <c r="C40" s="186"/>
      <c r="D40" s="186"/>
      <c r="E40" s="188"/>
      <c r="G40" s="33"/>
    </row>
    <row r="41" spans="1:7" ht="29.25" x14ac:dyDescent="0.2">
      <c r="A41" s="186" t="s">
        <v>159</v>
      </c>
      <c r="B41" s="186" t="s">
        <v>111</v>
      </c>
      <c r="C41" s="186" t="s">
        <v>46</v>
      </c>
      <c r="D41" s="186">
        <v>100</v>
      </c>
      <c r="E41" s="188" t="s">
        <v>781</v>
      </c>
      <c r="G41" s="33"/>
    </row>
    <row r="42" spans="1:7" ht="19.5" x14ac:dyDescent="0.2">
      <c r="A42" s="186" t="s">
        <v>160</v>
      </c>
      <c r="B42" s="186" t="s">
        <v>115</v>
      </c>
      <c r="C42" s="186" t="s">
        <v>46</v>
      </c>
      <c r="D42" s="186">
        <v>100</v>
      </c>
      <c r="E42" s="188" t="s">
        <v>781</v>
      </c>
      <c r="G42" s="33"/>
    </row>
    <row r="43" spans="1:7" ht="29.25" x14ac:dyDescent="0.2">
      <c r="A43" s="186" t="s">
        <v>161</v>
      </c>
      <c r="B43" s="186" t="s">
        <v>119</v>
      </c>
      <c r="C43" s="186" t="s">
        <v>72</v>
      </c>
      <c r="D43" s="186">
        <v>6</v>
      </c>
      <c r="E43" s="188" t="s">
        <v>782</v>
      </c>
      <c r="G43" s="33"/>
    </row>
    <row r="44" spans="1:7" ht="19.5" x14ac:dyDescent="0.2">
      <c r="A44" s="186" t="s">
        <v>162</v>
      </c>
      <c r="B44" s="186" t="s">
        <v>137</v>
      </c>
      <c r="C44" s="186" t="s">
        <v>46</v>
      </c>
      <c r="D44" s="186">
        <v>100</v>
      </c>
      <c r="E44" s="188" t="s">
        <v>781</v>
      </c>
      <c r="G44" s="33"/>
    </row>
    <row r="45" spans="1:7" ht="19.5" x14ac:dyDescent="0.2">
      <c r="A45" s="186" t="s">
        <v>163</v>
      </c>
      <c r="B45" s="186" t="s">
        <v>141</v>
      </c>
      <c r="C45" s="186" t="s">
        <v>46</v>
      </c>
      <c r="D45" s="186">
        <v>100</v>
      </c>
      <c r="E45" s="188" t="s">
        <v>781</v>
      </c>
      <c r="G45" s="33"/>
    </row>
    <row r="46" spans="1:7" ht="29.25" x14ac:dyDescent="0.2">
      <c r="A46" s="186" t="s">
        <v>164</v>
      </c>
      <c r="B46" s="186" t="s">
        <v>166</v>
      </c>
      <c r="C46" s="186" t="s">
        <v>52</v>
      </c>
      <c r="D46" s="186">
        <v>1</v>
      </c>
      <c r="E46" s="188" t="s">
        <v>783</v>
      </c>
      <c r="G46" s="33"/>
    </row>
    <row r="47" spans="1:7" ht="29.25" x14ac:dyDescent="0.2">
      <c r="A47" s="186" t="s">
        <v>168</v>
      </c>
      <c r="B47" s="186" t="s">
        <v>170</v>
      </c>
      <c r="C47" s="186" t="s">
        <v>52</v>
      </c>
      <c r="D47" s="186">
        <v>2</v>
      </c>
      <c r="E47" s="188" t="s">
        <v>783</v>
      </c>
      <c r="G47" s="33"/>
    </row>
    <row r="48" spans="1:7" ht="29.25" x14ac:dyDescent="0.2">
      <c r="A48" s="186" t="s">
        <v>172</v>
      </c>
      <c r="B48" s="186" t="s">
        <v>174</v>
      </c>
      <c r="C48" s="186" t="s">
        <v>52</v>
      </c>
      <c r="D48" s="186">
        <v>1</v>
      </c>
      <c r="E48" s="188" t="s">
        <v>783</v>
      </c>
      <c r="G48" s="33"/>
    </row>
    <row r="49" spans="1:7" ht="29.25" x14ac:dyDescent="0.2">
      <c r="A49" s="186" t="s">
        <v>176</v>
      </c>
      <c r="B49" s="186" t="s">
        <v>178</v>
      </c>
      <c r="C49" s="186" t="s">
        <v>52</v>
      </c>
      <c r="D49" s="186">
        <v>2</v>
      </c>
      <c r="E49" s="188" t="s">
        <v>783</v>
      </c>
      <c r="G49" s="33"/>
    </row>
    <row r="50" spans="1:7" ht="29.25" x14ac:dyDescent="0.2">
      <c r="A50" s="186" t="s">
        <v>180</v>
      </c>
      <c r="B50" s="186" t="s">
        <v>182</v>
      </c>
      <c r="C50" s="186" t="s">
        <v>52</v>
      </c>
      <c r="D50" s="186">
        <v>2</v>
      </c>
      <c r="E50" s="188" t="s">
        <v>783</v>
      </c>
      <c r="G50" s="33"/>
    </row>
    <row r="51" spans="1:7" x14ac:dyDescent="0.2">
      <c r="A51" s="186" t="s">
        <v>18</v>
      </c>
      <c r="B51" s="186" t="s">
        <v>19</v>
      </c>
      <c r="C51" s="186"/>
      <c r="D51" s="186"/>
      <c r="E51" s="188"/>
      <c r="G51" s="33"/>
    </row>
    <row r="52" spans="1:7" ht="29.25" x14ac:dyDescent="0.2">
      <c r="A52" s="186" t="s">
        <v>184</v>
      </c>
      <c r="B52" s="186" t="s">
        <v>186</v>
      </c>
      <c r="C52" s="186" t="s">
        <v>72</v>
      </c>
      <c r="D52" s="186">
        <v>25.6</v>
      </c>
      <c r="E52" s="188" t="s">
        <v>784</v>
      </c>
      <c r="G52" s="33"/>
    </row>
    <row r="53" spans="1:7" x14ac:dyDescent="0.2">
      <c r="A53" s="186" t="s">
        <v>20</v>
      </c>
      <c r="B53" s="186" t="s">
        <v>21</v>
      </c>
      <c r="C53" s="186"/>
      <c r="D53" s="186"/>
      <c r="E53" s="188"/>
      <c r="G53" s="33"/>
    </row>
    <row r="54" spans="1:7" ht="19.5" x14ac:dyDescent="0.2">
      <c r="A54" s="186" t="s">
        <v>188</v>
      </c>
      <c r="B54" s="186" t="s">
        <v>190</v>
      </c>
      <c r="C54" s="186" t="s">
        <v>77</v>
      </c>
      <c r="D54" s="186">
        <v>20</v>
      </c>
      <c r="E54" s="188" t="s">
        <v>785</v>
      </c>
      <c r="G54" s="33"/>
    </row>
    <row r="55" spans="1:7" ht="19.5" x14ac:dyDescent="0.2">
      <c r="A55" s="186" t="s">
        <v>192</v>
      </c>
      <c r="B55" s="186" t="s">
        <v>194</v>
      </c>
      <c r="C55" s="186" t="s">
        <v>72</v>
      </c>
      <c r="D55" s="186">
        <v>2</v>
      </c>
      <c r="E55" s="188" t="s">
        <v>786</v>
      </c>
      <c r="G55" s="33"/>
    </row>
    <row r="56" spans="1:7" ht="19.5" x14ac:dyDescent="0.2">
      <c r="A56" s="186" t="s">
        <v>196</v>
      </c>
      <c r="B56" s="186" t="s">
        <v>198</v>
      </c>
      <c r="C56" s="186" t="s">
        <v>46</v>
      </c>
      <c r="D56" s="186">
        <v>13</v>
      </c>
      <c r="E56" s="188" t="s">
        <v>787</v>
      </c>
      <c r="G56" s="33"/>
    </row>
    <row r="57" spans="1:7" ht="19.5" x14ac:dyDescent="0.2">
      <c r="A57" s="186" t="s">
        <v>200</v>
      </c>
      <c r="B57" s="186" t="s">
        <v>202</v>
      </c>
      <c r="C57" s="186" t="s">
        <v>72</v>
      </c>
      <c r="D57" s="186">
        <v>0.2</v>
      </c>
      <c r="E57" s="188" t="s">
        <v>788</v>
      </c>
      <c r="G57" s="33"/>
    </row>
    <row r="58" spans="1:7" x14ac:dyDescent="0.2">
      <c r="A58" s="186" t="s">
        <v>204</v>
      </c>
      <c r="B58" s="186" t="s">
        <v>206</v>
      </c>
      <c r="C58" s="186" t="s">
        <v>207</v>
      </c>
      <c r="D58" s="186">
        <v>52.36</v>
      </c>
      <c r="E58" s="188" t="s">
        <v>789</v>
      </c>
      <c r="G58" s="33"/>
    </row>
    <row r="59" spans="1:7" ht="19.5" x14ac:dyDescent="0.2">
      <c r="A59" s="186" t="s">
        <v>209</v>
      </c>
      <c r="B59" s="186" t="s">
        <v>211</v>
      </c>
      <c r="C59" s="186" t="s">
        <v>72</v>
      </c>
      <c r="D59" s="186">
        <v>2</v>
      </c>
      <c r="E59" s="188" t="s">
        <v>786</v>
      </c>
      <c r="G59" s="33"/>
    </row>
    <row r="60" spans="1:7" ht="29.25" x14ac:dyDescent="0.2">
      <c r="A60" s="186" t="s">
        <v>213</v>
      </c>
      <c r="B60" s="186" t="s">
        <v>215</v>
      </c>
      <c r="C60" s="186" t="s">
        <v>52</v>
      </c>
      <c r="D60" s="186">
        <v>1</v>
      </c>
      <c r="E60" s="188" t="s">
        <v>790</v>
      </c>
      <c r="G60" s="33"/>
    </row>
    <row r="61" spans="1:7" x14ac:dyDescent="0.2">
      <c r="A61" s="186" t="s">
        <v>22</v>
      </c>
      <c r="B61" s="186" t="s">
        <v>23</v>
      </c>
      <c r="C61" s="186"/>
      <c r="D61" s="186"/>
      <c r="E61" s="188"/>
      <c r="G61" s="33"/>
    </row>
    <row r="62" spans="1:7" ht="19.5" x14ac:dyDescent="0.2">
      <c r="A62" s="186" t="s">
        <v>217</v>
      </c>
      <c r="B62" s="186" t="s">
        <v>141</v>
      </c>
      <c r="C62" s="186" t="s">
        <v>46</v>
      </c>
      <c r="D62" s="186">
        <v>933.3</v>
      </c>
      <c r="E62" s="188" t="s">
        <v>774</v>
      </c>
      <c r="G62" s="33"/>
    </row>
    <row r="63" spans="1:7" ht="19.5" x14ac:dyDescent="0.2">
      <c r="A63" s="186" t="s">
        <v>218</v>
      </c>
      <c r="B63" s="186" t="s">
        <v>220</v>
      </c>
      <c r="C63" s="186" t="s">
        <v>77</v>
      </c>
      <c r="D63" s="186">
        <v>313</v>
      </c>
      <c r="E63" s="188" t="s">
        <v>774</v>
      </c>
      <c r="G63" s="33"/>
    </row>
    <row r="64" spans="1:7" ht="29.25" x14ac:dyDescent="0.2">
      <c r="A64" s="186" t="s">
        <v>222</v>
      </c>
      <c r="B64" s="186" t="s">
        <v>224</v>
      </c>
      <c r="C64" s="186" t="s">
        <v>52</v>
      </c>
      <c r="D64" s="186">
        <v>1</v>
      </c>
      <c r="E64" s="188" t="s">
        <v>791</v>
      </c>
      <c r="G64" s="33"/>
    </row>
    <row r="65" spans="1:7" ht="29.25" x14ac:dyDescent="0.2">
      <c r="A65" s="186" t="s">
        <v>226</v>
      </c>
      <c r="B65" s="186" t="s">
        <v>228</v>
      </c>
      <c r="C65" s="186" t="s">
        <v>229</v>
      </c>
      <c r="D65" s="186">
        <v>1</v>
      </c>
      <c r="E65" s="188" t="s">
        <v>774</v>
      </c>
      <c r="G65" s="33"/>
    </row>
    <row r="66" spans="1:7" ht="29.25" x14ac:dyDescent="0.2">
      <c r="A66" s="186" t="s">
        <v>231</v>
      </c>
      <c r="B66" s="186" t="s">
        <v>233</v>
      </c>
      <c r="C66" s="186" t="s">
        <v>52</v>
      </c>
      <c r="D66" s="186">
        <v>1</v>
      </c>
      <c r="E66" s="188" t="s">
        <v>791</v>
      </c>
      <c r="G66" s="33"/>
    </row>
    <row r="67" spans="1:7" x14ac:dyDescent="0.2">
      <c r="A67" s="186" t="s">
        <v>24</v>
      </c>
      <c r="B67" s="186" t="s">
        <v>25</v>
      </c>
      <c r="C67" s="186"/>
      <c r="D67" s="186"/>
      <c r="E67" s="188"/>
      <c r="G67" s="33"/>
    </row>
    <row r="68" spans="1:7" ht="29.25" x14ac:dyDescent="0.2">
      <c r="A68" s="186" t="s">
        <v>235</v>
      </c>
      <c r="B68" s="186" t="s">
        <v>237</v>
      </c>
      <c r="C68" s="186" t="s">
        <v>238</v>
      </c>
      <c r="D68" s="186">
        <v>1</v>
      </c>
      <c r="E68" s="188" t="s">
        <v>792</v>
      </c>
      <c r="G68" s="33"/>
    </row>
    <row r="69" spans="1:7" ht="19.5" x14ac:dyDescent="0.2">
      <c r="A69" s="186" t="s">
        <v>240</v>
      </c>
      <c r="B69" s="186" t="s">
        <v>242</v>
      </c>
      <c r="C69" s="186" t="s">
        <v>77</v>
      </c>
      <c r="D69" s="186">
        <v>3</v>
      </c>
      <c r="E69" s="188" t="s">
        <v>792</v>
      </c>
      <c r="G69" s="33"/>
    </row>
    <row r="70" spans="1:7" ht="29.25" x14ac:dyDescent="0.2">
      <c r="A70" s="186" t="s">
        <v>244</v>
      </c>
      <c r="B70" s="186" t="s">
        <v>246</v>
      </c>
      <c r="C70" s="186" t="s">
        <v>52</v>
      </c>
      <c r="D70" s="186">
        <v>1</v>
      </c>
      <c r="E70" s="188" t="s">
        <v>792</v>
      </c>
      <c r="G70" s="33"/>
    </row>
    <row r="71" spans="1:7" ht="19.5" x14ac:dyDescent="0.2">
      <c r="A71" s="186" t="s">
        <v>248</v>
      </c>
      <c r="B71" s="186" t="s">
        <v>250</v>
      </c>
      <c r="C71" s="186" t="s">
        <v>77</v>
      </c>
      <c r="D71" s="186">
        <v>51</v>
      </c>
      <c r="E71" s="188" t="s">
        <v>792</v>
      </c>
      <c r="G71" s="33"/>
    </row>
    <row r="72" spans="1:7" ht="19.5" x14ac:dyDescent="0.2">
      <c r="A72" s="186" t="s">
        <v>252</v>
      </c>
      <c r="B72" s="186" t="s">
        <v>254</v>
      </c>
      <c r="C72" s="186" t="s">
        <v>52</v>
      </c>
      <c r="D72" s="186">
        <v>12</v>
      </c>
      <c r="E72" s="188" t="s">
        <v>792</v>
      </c>
      <c r="G72" s="33"/>
    </row>
    <row r="73" spans="1:7" x14ac:dyDescent="0.2">
      <c r="A73" s="186" t="s">
        <v>256</v>
      </c>
      <c r="B73" s="186" t="s">
        <v>258</v>
      </c>
      <c r="C73" s="186" t="s">
        <v>52</v>
      </c>
      <c r="D73" s="186">
        <v>1</v>
      </c>
      <c r="E73" s="188" t="s">
        <v>792</v>
      </c>
      <c r="G73" s="33"/>
    </row>
    <row r="74" spans="1:7" ht="19.5" x14ac:dyDescent="0.2">
      <c r="A74" s="186" t="s">
        <v>260</v>
      </c>
      <c r="B74" s="186" t="s">
        <v>262</v>
      </c>
      <c r="C74" s="186" t="s">
        <v>52</v>
      </c>
      <c r="D74" s="186">
        <v>1</v>
      </c>
      <c r="E74" s="188" t="s">
        <v>792</v>
      </c>
      <c r="G74" s="33"/>
    </row>
    <row r="75" spans="1:7" ht="19.5" x14ac:dyDescent="0.2">
      <c r="A75" s="186" t="s">
        <v>264</v>
      </c>
      <c r="B75" s="186" t="s">
        <v>266</v>
      </c>
      <c r="C75" s="186" t="s">
        <v>52</v>
      </c>
      <c r="D75" s="186">
        <v>15</v>
      </c>
      <c r="E75" s="188" t="s">
        <v>792</v>
      </c>
      <c r="G75" s="33"/>
    </row>
    <row r="76" spans="1:7" ht="19.5" x14ac:dyDescent="0.2">
      <c r="A76" s="186" t="s">
        <v>268</v>
      </c>
      <c r="B76" s="186" t="s">
        <v>270</v>
      </c>
      <c r="C76" s="186" t="s">
        <v>52</v>
      </c>
      <c r="D76" s="186">
        <v>1</v>
      </c>
      <c r="E76" s="188" t="s">
        <v>792</v>
      </c>
      <c r="G76" s="33"/>
    </row>
    <row r="77" spans="1:7" ht="19.5" x14ac:dyDescent="0.2">
      <c r="A77" s="186" t="s">
        <v>272</v>
      </c>
      <c r="B77" s="186" t="s">
        <v>274</v>
      </c>
      <c r="C77" s="186" t="s">
        <v>52</v>
      </c>
      <c r="D77" s="186">
        <v>1</v>
      </c>
      <c r="E77" s="188" t="s">
        <v>792</v>
      </c>
      <c r="G77" s="33"/>
    </row>
    <row r="78" spans="1:7" ht="19.5" x14ac:dyDescent="0.2">
      <c r="A78" s="186" t="s">
        <v>276</v>
      </c>
      <c r="B78" s="186" t="s">
        <v>278</v>
      </c>
      <c r="C78" s="186" t="s">
        <v>52</v>
      </c>
      <c r="D78" s="186">
        <v>2</v>
      </c>
      <c r="E78" s="188" t="s">
        <v>792</v>
      </c>
      <c r="G78" s="33"/>
    </row>
    <row r="79" spans="1:7" x14ac:dyDescent="0.2">
      <c r="A79" s="186" t="s">
        <v>26</v>
      </c>
      <c r="B79" s="186" t="s">
        <v>27</v>
      </c>
      <c r="C79" s="186"/>
      <c r="D79" s="186"/>
      <c r="E79" s="188"/>
      <c r="G79" s="33"/>
    </row>
    <row r="80" spans="1:7" ht="19.5" x14ac:dyDescent="0.2">
      <c r="A80" s="186" t="s">
        <v>280</v>
      </c>
      <c r="B80" s="186" t="s">
        <v>282</v>
      </c>
      <c r="C80" s="186" t="s">
        <v>52</v>
      </c>
      <c r="D80" s="186">
        <v>19</v>
      </c>
      <c r="E80" s="188" t="s">
        <v>793</v>
      </c>
      <c r="G80" s="33"/>
    </row>
    <row r="81" spans="1:7" ht="19.5" x14ac:dyDescent="0.2">
      <c r="A81" s="186" t="s">
        <v>284</v>
      </c>
      <c r="B81" s="186" t="s">
        <v>286</v>
      </c>
      <c r="C81" s="186" t="s">
        <v>52</v>
      </c>
      <c r="D81" s="186">
        <v>10</v>
      </c>
      <c r="E81" s="188" t="s">
        <v>793</v>
      </c>
      <c r="G81" s="33"/>
    </row>
    <row r="82" spans="1:7" x14ac:dyDescent="0.2">
      <c r="A82" s="186" t="s">
        <v>28</v>
      </c>
      <c r="B82" s="186" t="s">
        <v>29</v>
      </c>
      <c r="C82" s="186"/>
      <c r="D82" s="186"/>
      <c r="E82" s="188"/>
      <c r="G82" s="33"/>
    </row>
    <row r="83" spans="1:7" ht="19.5" x14ac:dyDescent="0.2">
      <c r="A83" s="189" t="s">
        <v>288</v>
      </c>
      <c r="B83" s="189" t="s">
        <v>290</v>
      </c>
      <c r="C83" s="189" t="s">
        <v>52</v>
      </c>
      <c r="D83" s="189">
        <v>1</v>
      </c>
      <c r="E83" s="31" t="s">
        <v>794</v>
      </c>
      <c r="G83" s="33"/>
    </row>
    <row r="84" spans="1:7" x14ac:dyDescent="0.2">
      <c r="G84" s="33"/>
    </row>
    <row r="85" spans="1:7" x14ac:dyDescent="0.2">
      <c r="G85" s="33"/>
    </row>
    <row r="86" spans="1:7" x14ac:dyDescent="0.2">
      <c r="G86" s="33"/>
    </row>
    <row r="87" spans="1:7" x14ac:dyDescent="0.2">
      <c r="G87" s="33"/>
    </row>
    <row r="88" spans="1:7" x14ac:dyDescent="0.2">
      <c r="G88" s="33"/>
    </row>
    <row r="89" spans="1:7" x14ac:dyDescent="0.2">
      <c r="G89" s="33"/>
    </row>
    <row r="90" spans="1:7" x14ac:dyDescent="0.2">
      <c r="G90" s="33"/>
    </row>
    <row r="91" spans="1:7" x14ac:dyDescent="0.2">
      <c r="G91" s="33"/>
    </row>
    <row r="92" spans="1:7" x14ac:dyDescent="0.2">
      <c r="G92" s="33"/>
    </row>
    <row r="93" spans="1:7" x14ac:dyDescent="0.2">
      <c r="G93" s="33"/>
    </row>
    <row r="94" spans="1:7" x14ac:dyDescent="0.2">
      <c r="G94" s="33"/>
    </row>
    <row r="95" spans="1:7" x14ac:dyDescent="0.2">
      <c r="G95" s="33"/>
    </row>
    <row r="96" spans="1:7" x14ac:dyDescent="0.2">
      <c r="G96" s="33"/>
    </row>
    <row r="97" spans="7:7" x14ac:dyDescent="0.2">
      <c r="G97" s="33"/>
    </row>
    <row r="98" spans="7:7" x14ac:dyDescent="0.2">
      <c r="G98" s="33"/>
    </row>
    <row r="99" spans="7:7" x14ac:dyDescent="0.2">
      <c r="G99" s="33"/>
    </row>
    <row r="100" spans="7:7" x14ac:dyDescent="0.2">
      <c r="G100" s="33"/>
    </row>
    <row r="101" spans="7:7" x14ac:dyDescent="0.2">
      <c r="G101" s="33"/>
    </row>
    <row r="102" spans="7:7" x14ac:dyDescent="0.2">
      <c r="G102" s="33"/>
    </row>
    <row r="103" spans="7:7" x14ac:dyDescent="0.2">
      <c r="G103" s="33"/>
    </row>
    <row r="104" spans="7:7" x14ac:dyDescent="0.2">
      <c r="G104" s="33"/>
    </row>
    <row r="105" spans="7:7" x14ac:dyDescent="0.2">
      <c r="G105" s="33"/>
    </row>
    <row r="106" spans="7:7" x14ac:dyDescent="0.2">
      <c r="G106" s="33"/>
    </row>
    <row r="107" spans="7:7" x14ac:dyDescent="0.2">
      <c r="G107" s="33"/>
    </row>
    <row r="108" spans="7:7" x14ac:dyDescent="0.2">
      <c r="G108" s="33"/>
    </row>
    <row r="109" spans="7:7" x14ac:dyDescent="0.2">
      <c r="G109" s="33"/>
    </row>
    <row r="110" spans="7:7" x14ac:dyDescent="0.2">
      <c r="G110" s="33"/>
    </row>
    <row r="111" spans="7:7" x14ac:dyDescent="0.2">
      <c r="G111" s="33"/>
    </row>
    <row r="112" spans="7:7" x14ac:dyDescent="0.2">
      <c r="G112" s="33"/>
    </row>
    <row r="113" spans="7:7" x14ac:dyDescent="0.2">
      <c r="G113" s="33"/>
    </row>
    <row r="114" spans="7:7" x14ac:dyDescent="0.2">
      <c r="G114" s="33"/>
    </row>
    <row r="115" spans="7:7" x14ac:dyDescent="0.2">
      <c r="G115" s="33"/>
    </row>
    <row r="116" spans="7:7" x14ac:dyDescent="0.2">
      <c r="G116" s="33"/>
    </row>
    <row r="117" spans="7:7" x14ac:dyDescent="0.2">
      <c r="G117" s="33"/>
    </row>
    <row r="118" spans="7:7" x14ac:dyDescent="0.2">
      <c r="G118" s="33"/>
    </row>
    <row r="119" spans="7:7" x14ac:dyDescent="0.2">
      <c r="G119" s="33"/>
    </row>
    <row r="120" spans="7:7" x14ac:dyDescent="0.2">
      <c r="G120" s="33"/>
    </row>
    <row r="121" spans="7:7" x14ac:dyDescent="0.2">
      <c r="G121" s="33"/>
    </row>
    <row r="122" spans="7:7" x14ac:dyDescent="0.2">
      <c r="G122" s="33"/>
    </row>
    <row r="123" spans="7:7" x14ac:dyDescent="0.2">
      <c r="G123" s="33"/>
    </row>
    <row r="124" spans="7:7" x14ac:dyDescent="0.2">
      <c r="G124" s="33"/>
    </row>
    <row r="125" spans="7:7" x14ac:dyDescent="0.2">
      <c r="G125" s="33"/>
    </row>
    <row r="126" spans="7:7" x14ac:dyDescent="0.2">
      <c r="G126" s="33"/>
    </row>
    <row r="127" spans="7:7" x14ac:dyDescent="0.2">
      <c r="G127" s="33"/>
    </row>
    <row r="128" spans="7:7" x14ac:dyDescent="0.2">
      <c r="G128" s="33"/>
    </row>
    <row r="129" spans="7:7" x14ac:dyDescent="0.2">
      <c r="G129" s="33"/>
    </row>
    <row r="130" spans="7:7" x14ac:dyDescent="0.2">
      <c r="G130" s="33"/>
    </row>
    <row r="131" spans="7:7" x14ac:dyDescent="0.2">
      <c r="G131" s="33"/>
    </row>
    <row r="132" spans="7:7" x14ac:dyDescent="0.2">
      <c r="G132" s="33"/>
    </row>
    <row r="133" spans="7:7" x14ac:dyDescent="0.2">
      <c r="G133" s="33"/>
    </row>
    <row r="134" spans="7:7" x14ac:dyDescent="0.2">
      <c r="G134" s="33"/>
    </row>
    <row r="135" spans="7:7" x14ac:dyDescent="0.2">
      <c r="G135" s="33"/>
    </row>
    <row r="136" spans="7:7" x14ac:dyDescent="0.2">
      <c r="G136" s="33"/>
    </row>
    <row r="137" spans="7:7" x14ac:dyDescent="0.2">
      <c r="G137" s="33"/>
    </row>
    <row r="138" spans="7:7" x14ac:dyDescent="0.2">
      <c r="G138" s="33"/>
    </row>
    <row r="139" spans="7:7" x14ac:dyDescent="0.2">
      <c r="G139" s="33"/>
    </row>
    <row r="140" spans="7:7" x14ac:dyDescent="0.2">
      <c r="G140" s="33"/>
    </row>
    <row r="141" spans="7:7" x14ac:dyDescent="0.2">
      <c r="G141" s="33"/>
    </row>
    <row r="142" spans="7:7" x14ac:dyDescent="0.2">
      <c r="G142" s="33"/>
    </row>
    <row r="143" spans="7:7" x14ac:dyDescent="0.2">
      <c r="G143" s="33"/>
    </row>
    <row r="144" spans="7:7" x14ac:dyDescent="0.2">
      <c r="G144" s="33"/>
    </row>
    <row r="145" spans="7:7" x14ac:dyDescent="0.2">
      <c r="G145" s="33"/>
    </row>
    <row r="146" spans="7:7" x14ac:dyDescent="0.2">
      <c r="G146" s="33"/>
    </row>
    <row r="147" spans="7:7" x14ac:dyDescent="0.2">
      <c r="G147" s="33"/>
    </row>
    <row r="148" spans="7:7" x14ac:dyDescent="0.2">
      <c r="G148" s="33"/>
    </row>
    <row r="149" spans="7:7" x14ac:dyDescent="0.2">
      <c r="G149" s="33"/>
    </row>
    <row r="150" spans="7:7" x14ac:dyDescent="0.2">
      <c r="G150" s="33"/>
    </row>
    <row r="151" spans="7:7" x14ac:dyDescent="0.2">
      <c r="G151" s="33"/>
    </row>
    <row r="152" spans="7:7" x14ac:dyDescent="0.2">
      <c r="G152" s="33"/>
    </row>
    <row r="153" spans="7:7" x14ac:dyDescent="0.2">
      <c r="G153" s="33"/>
    </row>
    <row r="154" spans="7:7" x14ac:dyDescent="0.2">
      <c r="G154" s="33"/>
    </row>
    <row r="155" spans="7:7" x14ac:dyDescent="0.2">
      <c r="G155" s="33"/>
    </row>
    <row r="156" spans="7:7" x14ac:dyDescent="0.2">
      <c r="G156" s="33"/>
    </row>
    <row r="157" spans="7:7" x14ac:dyDescent="0.2">
      <c r="G157" s="33"/>
    </row>
    <row r="158" spans="7:7" x14ac:dyDescent="0.2">
      <c r="G158" s="33"/>
    </row>
    <row r="159" spans="7:7" x14ac:dyDescent="0.2">
      <c r="G159" s="33"/>
    </row>
    <row r="160" spans="7:7" x14ac:dyDescent="0.2">
      <c r="G160" s="33"/>
    </row>
    <row r="161" spans="7:7" x14ac:dyDescent="0.2">
      <c r="G161" s="33"/>
    </row>
    <row r="162" spans="7:7" x14ac:dyDescent="0.2">
      <c r="G162" s="33"/>
    </row>
    <row r="163" spans="7:7" x14ac:dyDescent="0.2">
      <c r="G163" s="33"/>
    </row>
    <row r="164" spans="7:7" x14ac:dyDescent="0.2">
      <c r="G164" s="33"/>
    </row>
    <row r="165" spans="7:7" x14ac:dyDescent="0.2">
      <c r="G165" s="33"/>
    </row>
    <row r="166" spans="7:7" x14ac:dyDescent="0.2">
      <c r="G166" s="33"/>
    </row>
    <row r="167" spans="7:7" x14ac:dyDescent="0.2">
      <c r="G167" s="33"/>
    </row>
    <row r="168" spans="7:7" x14ac:dyDescent="0.2">
      <c r="G168" s="33"/>
    </row>
    <row r="169" spans="7:7" x14ac:dyDescent="0.2">
      <c r="G169" s="33"/>
    </row>
    <row r="170" spans="7:7" x14ac:dyDescent="0.2">
      <c r="G170" s="33"/>
    </row>
    <row r="171" spans="7:7" x14ac:dyDescent="0.2">
      <c r="G171" s="33"/>
    </row>
    <row r="172" spans="7:7" x14ac:dyDescent="0.2">
      <c r="G172" s="33"/>
    </row>
    <row r="173" spans="7:7" x14ac:dyDescent="0.2">
      <c r="G173" s="33"/>
    </row>
    <row r="174" spans="7:7" x14ac:dyDescent="0.2">
      <c r="G174" s="33"/>
    </row>
    <row r="175" spans="7:7" x14ac:dyDescent="0.2">
      <c r="G175" s="33"/>
    </row>
    <row r="176" spans="7:7" x14ac:dyDescent="0.2">
      <c r="G176" s="33"/>
    </row>
    <row r="177" spans="7:7" x14ac:dyDescent="0.2">
      <c r="G177" s="33"/>
    </row>
    <row r="178" spans="7:7" x14ac:dyDescent="0.2">
      <c r="G178" s="33"/>
    </row>
    <row r="179" spans="7:7" x14ac:dyDescent="0.2">
      <c r="G179" s="33"/>
    </row>
    <row r="180" spans="7:7" x14ac:dyDescent="0.2">
      <c r="G180" s="33"/>
    </row>
    <row r="181" spans="7:7" x14ac:dyDescent="0.2">
      <c r="G181" s="33"/>
    </row>
    <row r="182" spans="7:7" x14ac:dyDescent="0.2">
      <c r="G182" s="33"/>
    </row>
    <row r="183" spans="7:7" x14ac:dyDescent="0.2">
      <c r="G183" s="33"/>
    </row>
    <row r="184" spans="7:7" x14ac:dyDescent="0.2">
      <c r="G184" s="33"/>
    </row>
    <row r="185" spans="7:7" x14ac:dyDescent="0.2">
      <c r="G185" s="33"/>
    </row>
    <row r="186" spans="7:7" x14ac:dyDescent="0.2">
      <c r="G186" s="33"/>
    </row>
    <row r="187" spans="7:7" x14ac:dyDescent="0.2">
      <c r="G187" s="33"/>
    </row>
    <row r="188" spans="7:7" x14ac:dyDescent="0.2">
      <c r="G188" s="33"/>
    </row>
    <row r="189" spans="7:7" x14ac:dyDescent="0.2">
      <c r="G189" s="33"/>
    </row>
    <row r="190" spans="7:7" x14ac:dyDescent="0.2">
      <c r="G190" s="33"/>
    </row>
    <row r="191" spans="7:7" x14ac:dyDescent="0.2">
      <c r="G191" s="33"/>
    </row>
    <row r="192" spans="7:7" x14ac:dyDescent="0.2">
      <c r="G192" s="33"/>
    </row>
    <row r="193" spans="7:7" x14ac:dyDescent="0.2">
      <c r="G193" s="33"/>
    </row>
    <row r="194" spans="7:7" x14ac:dyDescent="0.2">
      <c r="G194" s="33"/>
    </row>
    <row r="195" spans="7:7" x14ac:dyDescent="0.2">
      <c r="G195" s="33"/>
    </row>
    <row r="196" spans="7:7" x14ac:dyDescent="0.2">
      <c r="G196" s="33"/>
    </row>
    <row r="197" spans="7:7" x14ac:dyDescent="0.2">
      <c r="G197" s="33"/>
    </row>
    <row r="198" spans="7:7" x14ac:dyDescent="0.2">
      <c r="G198" s="33"/>
    </row>
    <row r="199" spans="7:7" x14ac:dyDescent="0.2">
      <c r="G199" s="33"/>
    </row>
    <row r="200" spans="7:7" x14ac:dyDescent="0.2">
      <c r="G200" s="33"/>
    </row>
    <row r="201" spans="7:7" x14ac:dyDescent="0.2">
      <c r="G201" s="33"/>
    </row>
    <row r="202" spans="7:7" x14ac:dyDescent="0.2">
      <c r="G202" s="33"/>
    </row>
    <row r="203" spans="7:7" x14ac:dyDescent="0.2">
      <c r="G203" s="33"/>
    </row>
    <row r="204" spans="7:7" x14ac:dyDescent="0.2">
      <c r="G204" s="33"/>
    </row>
    <row r="205" spans="7:7" x14ac:dyDescent="0.2">
      <c r="G205" s="33"/>
    </row>
    <row r="206" spans="7:7" x14ac:dyDescent="0.2">
      <c r="G206" s="33"/>
    </row>
    <row r="207" spans="7:7" x14ac:dyDescent="0.2">
      <c r="G207" s="33"/>
    </row>
    <row r="208" spans="7:7" x14ac:dyDescent="0.2">
      <c r="G208" s="33"/>
    </row>
    <row r="209" spans="7:7" x14ac:dyDescent="0.2">
      <c r="G209" s="33"/>
    </row>
    <row r="210" spans="7:7" x14ac:dyDescent="0.2">
      <c r="G210" s="33"/>
    </row>
    <row r="211" spans="7:7" x14ac:dyDescent="0.2">
      <c r="G211" s="33"/>
    </row>
    <row r="212" spans="7:7" x14ac:dyDescent="0.2">
      <c r="G212" s="33"/>
    </row>
    <row r="213" spans="7:7" x14ac:dyDescent="0.2">
      <c r="G213" s="33"/>
    </row>
    <row r="214" spans="7:7" x14ac:dyDescent="0.2">
      <c r="G214" s="33"/>
    </row>
    <row r="215" spans="7:7" x14ac:dyDescent="0.2">
      <c r="G215" s="33"/>
    </row>
    <row r="216" spans="7:7" x14ac:dyDescent="0.2">
      <c r="G216" s="33"/>
    </row>
    <row r="217" spans="7:7" x14ac:dyDescent="0.2">
      <c r="G217" s="33"/>
    </row>
    <row r="218" spans="7:7" x14ac:dyDescent="0.2">
      <c r="G218" s="33"/>
    </row>
    <row r="219" spans="7:7" x14ac:dyDescent="0.2">
      <c r="G219" s="33"/>
    </row>
    <row r="220" spans="7:7" x14ac:dyDescent="0.2">
      <c r="G220" s="33"/>
    </row>
    <row r="221" spans="7:7" x14ac:dyDescent="0.2">
      <c r="G221" s="33"/>
    </row>
    <row r="222" spans="7:7" x14ac:dyDescent="0.2">
      <c r="G222" s="33"/>
    </row>
    <row r="223" spans="7:7" x14ac:dyDescent="0.2">
      <c r="G223" s="33"/>
    </row>
    <row r="224" spans="7:7" x14ac:dyDescent="0.2">
      <c r="G224" s="33"/>
    </row>
    <row r="225" spans="7:7" x14ac:dyDescent="0.2">
      <c r="G225" s="33"/>
    </row>
    <row r="226" spans="7:7" x14ac:dyDescent="0.2">
      <c r="G226" s="33"/>
    </row>
    <row r="227" spans="7:7" x14ac:dyDescent="0.2">
      <c r="G227" s="33"/>
    </row>
    <row r="228" spans="7:7" x14ac:dyDescent="0.2">
      <c r="G228" s="33"/>
    </row>
    <row r="229" spans="7:7" x14ac:dyDescent="0.2">
      <c r="G229" s="33"/>
    </row>
    <row r="230" spans="7:7" x14ac:dyDescent="0.2">
      <c r="G230" s="33"/>
    </row>
    <row r="231" spans="7:7" x14ac:dyDescent="0.2">
      <c r="G231" s="33"/>
    </row>
    <row r="232" spans="7:7" x14ac:dyDescent="0.2">
      <c r="G232" s="33"/>
    </row>
    <row r="233" spans="7:7" x14ac:dyDescent="0.2">
      <c r="G233" s="33"/>
    </row>
    <row r="234" spans="7:7" x14ac:dyDescent="0.2">
      <c r="G234" s="33"/>
    </row>
    <row r="235" spans="7:7" x14ac:dyDescent="0.2">
      <c r="G235" s="33"/>
    </row>
    <row r="236" spans="7:7" x14ac:dyDescent="0.2">
      <c r="G236" s="33"/>
    </row>
    <row r="237" spans="7:7" x14ac:dyDescent="0.2">
      <c r="G237" s="33"/>
    </row>
    <row r="238" spans="7:7" x14ac:dyDescent="0.2">
      <c r="G238" s="33"/>
    </row>
    <row r="239" spans="7:7" x14ac:dyDescent="0.2">
      <c r="G239" s="33"/>
    </row>
    <row r="240" spans="7:7" x14ac:dyDescent="0.2">
      <c r="G240" s="33"/>
    </row>
    <row r="241" spans="7:7" x14ac:dyDescent="0.2">
      <c r="G241" s="33"/>
    </row>
    <row r="242" spans="7:7" x14ac:dyDescent="0.2">
      <c r="G242" s="33"/>
    </row>
    <row r="243" spans="7:7" x14ac:dyDescent="0.2">
      <c r="G243" s="33"/>
    </row>
    <row r="244" spans="7:7" x14ac:dyDescent="0.2">
      <c r="G244" s="33"/>
    </row>
    <row r="245" spans="7:7" x14ac:dyDescent="0.2">
      <c r="G245" s="33"/>
    </row>
    <row r="246" spans="7:7" x14ac:dyDescent="0.2">
      <c r="G246" s="33"/>
    </row>
    <row r="247" spans="7:7" x14ac:dyDescent="0.2">
      <c r="G247" s="33"/>
    </row>
    <row r="248" spans="7:7" x14ac:dyDescent="0.2">
      <c r="G248" s="33"/>
    </row>
    <row r="249" spans="7:7" x14ac:dyDescent="0.2">
      <c r="G249" s="33"/>
    </row>
    <row r="250" spans="7:7" x14ac:dyDescent="0.2">
      <c r="G250" s="33"/>
    </row>
    <row r="251" spans="7:7" x14ac:dyDescent="0.2">
      <c r="G251" s="33"/>
    </row>
    <row r="252" spans="7:7" x14ac:dyDescent="0.2">
      <c r="G252" s="33"/>
    </row>
    <row r="253" spans="7:7" x14ac:dyDescent="0.2">
      <c r="G253" s="33"/>
    </row>
    <row r="254" spans="7:7" x14ac:dyDescent="0.2">
      <c r="G254" s="33"/>
    </row>
    <row r="255" spans="7:7" x14ac:dyDescent="0.2">
      <c r="G255" s="33"/>
    </row>
    <row r="256" spans="7:7" x14ac:dyDescent="0.2">
      <c r="G256" s="33"/>
    </row>
    <row r="257" spans="7:7" x14ac:dyDescent="0.2">
      <c r="G257" s="33"/>
    </row>
    <row r="258" spans="7:7" x14ac:dyDescent="0.2">
      <c r="G258" s="33"/>
    </row>
    <row r="259" spans="7:7" x14ac:dyDescent="0.2">
      <c r="G259" s="33"/>
    </row>
    <row r="260" spans="7:7" x14ac:dyDescent="0.2">
      <c r="G260" s="33"/>
    </row>
    <row r="261" spans="7:7" x14ac:dyDescent="0.2">
      <c r="G261" s="33"/>
    </row>
    <row r="262" spans="7:7" x14ac:dyDescent="0.2">
      <c r="G262" s="33"/>
    </row>
    <row r="263" spans="7:7" x14ac:dyDescent="0.2">
      <c r="G263" s="33"/>
    </row>
    <row r="264" spans="7:7" x14ac:dyDescent="0.2">
      <c r="G264" s="33"/>
    </row>
    <row r="265" spans="7:7" x14ac:dyDescent="0.2">
      <c r="G265" s="33"/>
    </row>
    <row r="266" spans="7:7" x14ac:dyDescent="0.2">
      <c r="G266" s="33"/>
    </row>
    <row r="267" spans="7:7" x14ac:dyDescent="0.2">
      <c r="G267" s="33"/>
    </row>
    <row r="268" spans="7:7" x14ac:dyDescent="0.2">
      <c r="G268" s="33"/>
    </row>
    <row r="269" spans="7:7" x14ac:dyDescent="0.2">
      <c r="G269" s="33"/>
    </row>
    <row r="270" spans="7:7" x14ac:dyDescent="0.2">
      <c r="G270" s="33"/>
    </row>
    <row r="271" spans="7:7" x14ac:dyDescent="0.2">
      <c r="G271" s="33"/>
    </row>
    <row r="272" spans="7:7" x14ac:dyDescent="0.2">
      <c r="G272" s="33"/>
    </row>
    <row r="273" spans="7:7" x14ac:dyDescent="0.2">
      <c r="G273" s="33"/>
    </row>
    <row r="274" spans="7:7" x14ac:dyDescent="0.2">
      <c r="G274" s="33"/>
    </row>
    <row r="275" spans="7:7" x14ac:dyDescent="0.2">
      <c r="G275" s="33"/>
    </row>
    <row r="276" spans="7:7" x14ac:dyDescent="0.2">
      <c r="G276" s="33"/>
    </row>
    <row r="277" spans="7:7" x14ac:dyDescent="0.2">
      <c r="G277" s="33"/>
    </row>
    <row r="278" spans="7:7" x14ac:dyDescent="0.2">
      <c r="G278" s="33"/>
    </row>
    <row r="279" spans="7:7" x14ac:dyDescent="0.2">
      <c r="G279" s="33"/>
    </row>
    <row r="280" spans="7:7" x14ac:dyDescent="0.2">
      <c r="G280" s="33"/>
    </row>
    <row r="281" spans="7:7" x14ac:dyDescent="0.2">
      <c r="G281" s="33"/>
    </row>
    <row r="282" spans="7:7" x14ac:dyDescent="0.2">
      <c r="G282" s="33"/>
    </row>
    <row r="283" spans="7:7" x14ac:dyDescent="0.2">
      <c r="G283" s="33"/>
    </row>
    <row r="284" spans="7:7" x14ac:dyDescent="0.2">
      <c r="G284" s="33"/>
    </row>
    <row r="285" spans="7:7" x14ac:dyDescent="0.2">
      <c r="G285" s="33"/>
    </row>
    <row r="286" spans="7:7" x14ac:dyDescent="0.2">
      <c r="G286" s="33"/>
    </row>
    <row r="287" spans="7:7" x14ac:dyDescent="0.2">
      <c r="G287" s="33"/>
    </row>
    <row r="288" spans="7:7" x14ac:dyDescent="0.2">
      <c r="G288" s="33"/>
    </row>
    <row r="289" spans="7:7" x14ac:dyDescent="0.2">
      <c r="G289" s="33"/>
    </row>
    <row r="290" spans="7:7" x14ac:dyDescent="0.2">
      <c r="G290" s="33"/>
    </row>
    <row r="291" spans="7:7" x14ac:dyDescent="0.2">
      <c r="G291" s="33"/>
    </row>
    <row r="292" spans="7:7" x14ac:dyDescent="0.2">
      <c r="G292" s="33"/>
    </row>
    <row r="293" spans="7:7" x14ac:dyDescent="0.2">
      <c r="G293" s="33"/>
    </row>
    <row r="294" spans="7:7" x14ac:dyDescent="0.2">
      <c r="G294" s="33"/>
    </row>
    <row r="295" spans="7:7" x14ac:dyDescent="0.2">
      <c r="G295" s="33"/>
    </row>
    <row r="296" spans="7:7" x14ac:dyDescent="0.2">
      <c r="G296" s="33"/>
    </row>
  </sheetData>
  <mergeCells count="2">
    <mergeCell ref="A1:F1"/>
    <mergeCell ref="A2:F2"/>
  </mergeCells>
  <conditionalFormatting sqref="A4:E83">
    <cfRule type="expression" dxfId="83" priority="1">
      <formula>$C4=""</formula>
    </cfRule>
  </conditionalFormatting>
  <pageMargins left="0.78740157480314998" right="0.70866141732283505" top="0.98425196850393704" bottom="0.70866141732283505" header="0.39370078740157499" footer="0.196850393700787"/>
  <pageSetup paperSize="9" scale="85" orientation="landscape" r:id="rId1"/>
  <headerFooter>
    <oddHeader>&amp;C&amp;"Arial,Negrito"&amp;9PREFEITURA MUNICIPAL DE CAMPO GRANDE
ESTADO DE MATO GROSSO DO SUL
SECRETARIA MUNICIPAL DE INFRAESTRUTURA E SERVIÇOS PÚBLICOS&amp;L&amp;G&amp;R&amp;"Calibri,Normal"&amp;8 B.D.I. Serviços (Não Desonerado): 22,00%
B.D.I. Material: 15,28%</oddHeader>
    <oddFooter>&amp;L&amp;7&amp;P/&amp;N
&amp;A&amp;R&amp;G&amp;C&amp;6HMAS
23/10/2025</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4"/>
  <dimension ref="A1:K220"/>
  <sheetViews>
    <sheetView tabSelected="1" view="pageBreakPreview" topLeftCell="B1" zoomScale="130" zoomScaleNormal="130" zoomScaleSheetLayoutView="130" workbookViewId="0">
      <selection activeCell="D14" sqref="D14"/>
    </sheetView>
  </sheetViews>
  <sheetFormatPr defaultColWidth="9.140625" defaultRowHeight="12.75" x14ac:dyDescent="0.2"/>
  <cols>
    <col min="1" max="1" width="14.7109375" style="5" customWidth="1"/>
    <col min="2" max="3" width="10.42578125" style="5" customWidth="1"/>
    <col min="4" max="4" width="70.28515625" style="5" customWidth="1"/>
    <col min="5" max="5" width="9.85546875" style="5" customWidth="1"/>
    <col min="6" max="8" width="12.28515625" style="5" customWidth="1"/>
    <col min="9" max="9" width="8.140625" style="5" customWidth="1"/>
    <col min="10" max="12" width="9.140625" style="21"/>
    <col min="13" max="13" width="7.42578125" style="21" customWidth="1"/>
    <col min="14" max="16384" width="9.140625" style="21"/>
  </cols>
  <sheetData>
    <row r="1" spans="1:11" ht="13.5" thickBot="1" x14ac:dyDescent="0.25">
      <c r="A1" s="234" t="s">
        <v>296</v>
      </c>
      <c r="B1" s="234"/>
      <c r="C1" s="234"/>
      <c r="D1" s="234"/>
      <c r="E1" s="234"/>
      <c r="F1" s="234"/>
      <c r="G1" s="234"/>
      <c r="H1" s="234"/>
      <c r="I1" s="34" t="s">
        <v>0</v>
      </c>
      <c r="J1" s="35"/>
      <c r="K1" s="35"/>
    </row>
    <row r="2" spans="1:11" ht="25.5" customHeight="1" x14ac:dyDescent="0.2">
      <c r="A2" s="236" t="s">
        <v>796</v>
      </c>
      <c r="B2" s="236"/>
      <c r="C2" s="236"/>
      <c r="D2" s="236"/>
      <c r="E2" s="236"/>
      <c r="F2" s="236"/>
      <c r="G2" s="236"/>
      <c r="H2" s="236"/>
      <c r="I2" s="36"/>
      <c r="J2" s="35"/>
      <c r="K2" s="35"/>
    </row>
    <row r="3" spans="1:11" x14ac:dyDescent="0.2">
      <c r="A3" s="192" t="s">
        <v>42</v>
      </c>
      <c r="B3" s="193" t="s">
        <v>32</v>
      </c>
      <c r="C3" s="194" t="s">
        <v>33</v>
      </c>
      <c r="D3" s="194"/>
      <c r="E3" s="193" t="s">
        <v>34</v>
      </c>
      <c r="F3" s="193" t="s">
        <v>35</v>
      </c>
      <c r="G3" s="194" t="s">
        <v>36</v>
      </c>
      <c r="H3" s="195" t="s">
        <v>4</v>
      </c>
      <c r="I3" s="196"/>
    </row>
    <row r="4" spans="1:11" x14ac:dyDescent="0.2">
      <c r="A4" s="37" t="s">
        <v>48</v>
      </c>
      <c r="B4" s="38" t="s">
        <v>43</v>
      </c>
      <c r="C4" s="39" t="s">
        <v>44</v>
      </c>
      <c r="D4" s="39" t="s">
        <v>45</v>
      </c>
      <c r="E4" s="38" t="s">
        <v>46</v>
      </c>
      <c r="F4" s="38" t="s">
        <v>6</v>
      </c>
      <c r="G4" s="39">
        <v>512.71</v>
      </c>
      <c r="H4" s="40">
        <v>512.71</v>
      </c>
      <c r="I4" s="190"/>
    </row>
    <row r="5" spans="1:11" ht="19.5" x14ac:dyDescent="0.2">
      <c r="A5" s="37" t="s">
        <v>297</v>
      </c>
      <c r="B5" s="38" t="s">
        <v>201</v>
      </c>
      <c r="C5" s="39" t="s">
        <v>56</v>
      </c>
      <c r="D5" s="39" t="s">
        <v>202</v>
      </c>
      <c r="E5" s="38" t="s">
        <v>72</v>
      </c>
      <c r="F5" s="38" t="s">
        <v>298</v>
      </c>
      <c r="G5" s="39">
        <v>395.94</v>
      </c>
      <c r="H5" s="40">
        <v>3.95</v>
      </c>
      <c r="I5" s="190"/>
    </row>
    <row r="6" spans="1:11" x14ac:dyDescent="0.2">
      <c r="A6" s="37" t="s">
        <v>297</v>
      </c>
      <c r="B6" s="38" t="s">
        <v>299</v>
      </c>
      <c r="C6" s="39" t="s">
        <v>56</v>
      </c>
      <c r="D6" s="39" t="s">
        <v>300</v>
      </c>
      <c r="E6" s="38" t="s">
        <v>301</v>
      </c>
      <c r="F6" s="38" t="s">
        <v>6</v>
      </c>
      <c r="G6" s="39">
        <v>26.69</v>
      </c>
      <c r="H6" s="40">
        <v>26.69</v>
      </c>
      <c r="I6" s="190"/>
    </row>
    <row r="7" spans="1:11" x14ac:dyDescent="0.2">
      <c r="A7" s="37" t="s">
        <v>297</v>
      </c>
      <c r="B7" s="38" t="s">
        <v>302</v>
      </c>
      <c r="C7" s="39" t="s">
        <v>56</v>
      </c>
      <c r="D7" s="39" t="s">
        <v>303</v>
      </c>
      <c r="E7" s="38" t="s">
        <v>301</v>
      </c>
      <c r="F7" s="38" t="s">
        <v>8</v>
      </c>
      <c r="G7" s="39">
        <v>21.72</v>
      </c>
      <c r="H7" s="40">
        <v>43.44</v>
      </c>
      <c r="I7" s="190"/>
    </row>
    <row r="8" spans="1:11" x14ac:dyDescent="0.2">
      <c r="A8" s="37" t="s">
        <v>60</v>
      </c>
      <c r="B8" s="38" t="s">
        <v>304</v>
      </c>
      <c r="C8" s="39" t="s">
        <v>56</v>
      </c>
      <c r="D8" s="39" t="s">
        <v>305</v>
      </c>
      <c r="E8" s="38" t="s">
        <v>207</v>
      </c>
      <c r="F8" s="38" t="s">
        <v>306</v>
      </c>
      <c r="G8" s="39">
        <v>20.29</v>
      </c>
      <c r="H8" s="40">
        <v>2.23</v>
      </c>
      <c r="I8" s="190"/>
    </row>
    <row r="9" spans="1:11" ht="19.5" x14ac:dyDescent="0.2">
      <c r="A9" s="37" t="s">
        <v>60</v>
      </c>
      <c r="B9" s="38" t="s">
        <v>307</v>
      </c>
      <c r="C9" s="39" t="s">
        <v>56</v>
      </c>
      <c r="D9" s="39" t="s">
        <v>308</v>
      </c>
      <c r="E9" s="38" t="s">
        <v>77</v>
      </c>
      <c r="F9" s="38" t="s">
        <v>6</v>
      </c>
      <c r="G9" s="39">
        <v>7.48</v>
      </c>
      <c r="H9" s="40">
        <v>7.48</v>
      </c>
      <c r="I9" s="190"/>
    </row>
    <row r="10" spans="1:11" x14ac:dyDescent="0.2">
      <c r="A10" s="37" t="s">
        <v>60</v>
      </c>
      <c r="B10" s="38" t="s">
        <v>309</v>
      </c>
      <c r="C10" s="39" t="s">
        <v>56</v>
      </c>
      <c r="D10" s="39" t="s">
        <v>310</v>
      </c>
      <c r="E10" s="38" t="s">
        <v>77</v>
      </c>
      <c r="F10" s="38" t="s">
        <v>12</v>
      </c>
      <c r="G10" s="39">
        <v>7.23</v>
      </c>
      <c r="H10" s="40">
        <v>28.92</v>
      </c>
      <c r="I10" s="190"/>
    </row>
    <row r="11" spans="1:11" ht="19.5" x14ac:dyDescent="0.2">
      <c r="A11" s="37" t="s">
        <v>60</v>
      </c>
      <c r="B11" s="269" t="s">
        <v>802</v>
      </c>
      <c r="C11" s="39" t="s">
        <v>795</v>
      </c>
      <c r="D11" s="39" t="s">
        <v>311</v>
      </c>
      <c r="E11" s="38" t="s">
        <v>46</v>
      </c>
      <c r="F11" s="38" t="s">
        <v>6</v>
      </c>
      <c r="G11" s="39">
        <v>400</v>
      </c>
      <c r="H11" s="40">
        <v>400</v>
      </c>
      <c r="I11" s="190"/>
    </row>
    <row r="12" spans="1:11" x14ac:dyDescent="0.2">
      <c r="A12" s="37" t="s">
        <v>49</v>
      </c>
      <c r="B12" s="38" t="s">
        <v>32</v>
      </c>
      <c r="C12" s="39" t="s">
        <v>33</v>
      </c>
      <c r="D12" s="39" t="s">
        <v>3</v>
      </c>
      <c r="E12" s="38" t="s">
        <v>34</v>
      </c>
      <c r="F12" s="38" t="s">
        <v>35</v>
      </c>
      <c r="G12" s="39" t="s">
        <v>36</v>
      </c>
      <c r="H12" s="40" t="s">
        <v>4</v>
      </c>
      <c r="I12" s="190"/>
    </row>
    <row r="13" spans="1:11" x14ac:dyDescent="0.2">
      <c r="A13" s="37" t="s">
        <v>48</v>
      </c>
      <c r="B13" s="38" t="s">
        <v>50</v>
      </c>
      <c r="C13" s="39" t="s">
        <v>44</v>
      </c>
      <c r="D13" s="39" t="s">
        <v>51</v>
      </c>
      <c r="E13" s="38" t="s">
        <v>52</v>
      </c>
      <c r="F13" s="38" t="s">
        <v>6</v>
      </c>
      <c r="G13" s="39">
        <v>350</v>
      </c>
      <c r="H13" s="40">
        <v>350</v>
      </c>
      <c r="I13" s="190"/>
    </row>
    <row r="14" spans="1:11" x14ac:dyDescent="0.2">
      <c r="A14" s="37" t="s">
        <v>60</v>
      </c>
      <c r="B14" s="38" t="s">
        <v>312</v>
      </c>
      <c r="C14" s="39" t="s">
        <v>313</v>
      </c>
      <c r="D14" s="39" t="s">
        <v>314</v>
      </c>
      <c r="E14" s="38" t="s">
        <v>52</v>
      </c>
      <c r="F14" s="38" t="s">
        <v>6</v>
      </c>
      <c r="G14" s="39">
        <v>350</v>
      </c>
      <c r="H14" s="40">
        <v>350</v>
      </c>
      <c r="I14" s="190"/>
    </row>
    <row r="15" spans="1:11" x14ac:dyDescent="0.2">
      <c r="A15" s="37" t="s">
        <v>65</v>
      </c>
      <c r="B15" s="38" t="s">
        <v>32</v>
      </c>
      <c r="C15" s="39" t="s">
        <v>33</v>
      </c>
      <c r="D15" s="39" t="s">
        <v>3</v>
      </c>
      <c r="E15" s="38" t="s">
        <v>34</v>
      </c>
      <c r="F15" s="38" t="s">
        <v>35</v>
      </c>
      <c r="G15" s="39" t="s">
        <v>36</v>
      </c>
      <c r="H15" s="40" t="s">
        <v>4</v>
      </c>
      <c r="I15" s="190"/>
    </row>
    <row r="16" spans="1:11" ht="19.5" x14ac:dyDescent="0.2">
      <c r="A16" s="37" t="s">
        <v>48</v>
      </c>
      <c r="B16" s="38" t="s">
        <v>66</v>
      </c>
      <c r="C16" s="39" t="s">
        <v>44</v>
      </c>
      <c r="D16" s="39" t="s">
        <v>67</v>
      </c>
      <c r="E16" s="38" t="s">
        <v>52</v>
      </c>
      <c r="F16" s="38" t="s">
        <v>6</v>
      </c>
      <c r="G16" s="39">
        <v>1103.08</v>
      </c>
      <c r="H16" s="40">
        <v>1103.08</v>
      </c>
      <c r="I16" s="190"/>
    </row>
    <row r="17" spans="1:9" ht="29.25" x14ac:dyDescent="0.2">
      <c r="A17" s="37" t="s">
        <v>297</v>
      </c>
      <c r="B17" s="38" t="s">
        <v>315</v>
      </c>
      <c r="C17" s="39" t="s">
        <v>56</v>
      </c>
      <c r="D17" s="39" t="s">
        <v>316</v>
      </c>
      <c r="E17" s="38" t="s">
        <v>317</v>
      </c>
      <c r="F17" s="38" t="s">
        <v>12</v>
      </c>
      <c r="G17" s="39">
        <v>275.77</v>
      </c>
      <c r="H17" s="40">
        <v>1103.08</v>
      </c>
      <c r="I17" s="190"/>
    </row>
    <row r="18" spans="1:9" x14ac:dyDescent="0.2">
      <c r="A18" s="37" t="s">
        <v>69</v>
      </c>
      <c r="B18" s="38" t="s">
        <v>32</v>
      </c>
      <c r="C18" s="39" t="s">
        <v>33</v>
      </c>
      <c r="D18" s="39" t="s">
        <v>3</v>
      </c>
      <c r="E18" s="38" t="s">
        <v>34</v>
      </c>
      <c r="F18" s="38" t="s">
        <v>35</v>
      </c>
      <c r="G18" s="39" t="s">
        <v>36</v>
      </c>
      <c r="H18" s="40" t="s">
        <v>4</v>
      </c>
      <c r="I18" s="190"/>
    </row>
    <row r="19" spans="1:9" x14ac:dyDescent="0.2">
      <c r="A19" s="37" t="s">
        <v>48</v>
      </c>
      <c r="B19" s="38" t="s">
        <v>70</v>
      </c>
      <c r="C19" s="39" t="s">
        <v>44</v>
      </c>
      <c r="D19" s="39" t="s">
        <v>71</v>
      </c>
      <c r="E19" s="38" t="s">
        <v>72</v>
      </c>
      <c r="F19" s="38" t="s">
        <v>6</v>
      </c>
      <c r="G19" s="39">
        <v>317.60000000000002</v>
      </c>
      <c r="H19" s="40">
        <v>317.60000000000002</v>
      </c>
      <c r="I19" s="190"/>
    </row>
    <row r="20" spans="1:9" x14ac:dyDescent="0.2">
      <c r="A20" s="37" t="s">
        <v>297</v>
      </c>
      <c r="B20" s="38" t="s">
        <v>318</v>
      </c>
      <c r="C20" s="39" t="s">
        <v>56</v>
      </c>
      <c r="D20" s="39" t="s">
        <v>319</v>
      </c>
      <c r="E20" s="38" t="s">
        <v>301</v>
      </c>
      <c r="F20" s="38" t="s">
        <v>320</v>
      </c>
      <c r="G20" s="39">
        <v>27.11</v>
      </c>
      <c r="H20" s="40">
        <v>35.24</v>
      </c>
      <c r="I20" s="190"/>
    </row>
    <row r="21" spans="1:9" x14ac:dyDescent="0.2">
      <c r="A21" s="37" t="s">
        <v>297</v>
      </c>
      <c r="B21" s="38" t="s">
        <v>302</v>
      </c>
      <c r="C21" s="39" t="s">
        <v>56</v>
      </c>
      <c r="D21" s="39" t="s">
        <v>303</v>
      </c>
      <c r="E21" s="38" t="s">
        <v>301</v>
      </c>
      <c r="F21" s="38" t="s">
        <v>321</v>
      </c>
      <c r="G21" s="39">
        <v>21.72</v>
      </c>
      <c r="H21" s="40">
        <v>282.36</v>
      </c>
      <c r="I21" s="190"/>
    </row>
    <row r="22" spans="1:9" x14ac:dyDescent="0.2">
      <c r="A22" s="37" t="s">
        <v>74</v>
      </c>
      <c r="B22" s="38" t="s">
        <v>32</v>
      </c>
      <c r="C22" s="39" t="s">
        <v>33</v>
      </c>
      <c r="D22" s="39" t="s">
        <v>3</v>
      </c>
      <c r="E22" s="38" t="s">
        <v>34</v>
      </c>
      <c r="F22" s="38" t="s">
        <v>35</v>
      </c>
      <c r="G22" s="39" t="s">
        <v>36</v>
      </c>
      <c r="H22" s="40" t="s">
        <v>4</v>
      </c>
      <c r="I22" s="190"/>
    </row>
    <row r="23" spans="1:9" ht="29.25" x14ac:dyDescent="0.2">
      <c r="A23" s="37" t="s">
        <v>48</v>
      </c>
      <c r="B23" s="38" t="s">
        <v>75</v>
      </c>
      <c r="C23" s="39" t="s">
        <v>44</v>
      </c>
      <c r="D23" s="39" t="s">
        <v>76</v>
      </c>
      <c r="E23" s="38" t="s">
        <v>77</v>
      </c>
      <c r="F23" s="38" t="s">
        <v>6</v>
      </c>
      <c r="G23" s="39">
        <v>423.86</v>
      </c>
      <c r="H23" s="40">
        <v>423.86</v>
      </c>
      <c r="I23" s="190"/>
    </row>
    <row r="24" spans="1:9" x14ac:dyDescent="0.2">
      <c r="A24" s="37" t="s">
        <v>297</v>
      </c>
      <c r="B24" s="38" t="s">
        <v>322</v>
      </c>
      <c r="C24" s="39" t="s">
        <v>56</v>
      </c>
      <c r="D24" s="39" t="s">
        <v>323</v>
      </c>
      <c r="E24" s="38" t="s">
        <v>72</v>
      </c>
      <c r="F24" s="38" t="s">
        <v>324</v>
      </c>
      <c r="G24" s="39">
        <v>85.91</v>
      </c>
      <c r="H24" s="40">
        <v>11.85</v>
      </c>
      <c r="I24" s="190"/>
    </row>
    <row r="25" spans="1:9" ht="19.5" x14ac:dyDescent="0.2">
      <c r="A25" s="37" t="s">
        <v>297</v>
      </c>
      <c r="B25" s="38" t="s">
        <v>325</v>
      </c>
      <c r="C25" s="39" t="s">
        <v>56</v>
      </c>
      <c r="D25" s="39" t="s">
        <v>326</v>
      </c>
      <c r="E25" s="38" t="s">
        <v>72</v>
      </c>
      <c r="F25" s="38" t="s">
        <v>327</v>
      </c>
      <c r="G25" s="39">
        <v>451.55</v>
      </c>
      <c r="H25" s="40">
        <v>21.67</v>
      </c>
      <c r="I25" s="190"/>
    </row>
    <row r="26" spans="1:9" ht="19.5" x14ac:dyDescent="0.2">
      <c r="A26" s="37" t="s">
        <v>297</v>
      </c>
      <c r="B26" s="38" t="s">
        <v>328</v>
      </c>
      <c r="C26" s="39" t="s">
        <v>56</v>
      </c>
      <c r="D26" s="39" t="s">
        <v>329</v>
      </c>
      <c r="E26" s="38" t="s">
        <v>46</v>
      </c>
      <c r="F26" s="38" t="s">
        <v>330</v>
      </c>
      <c r="G26" s="39">
        <v>139.66</v>
      </c>
      <c r="H26" s="40">
        <v>148.03</v>
      </c>
      <c r="I26" s="190"/>
    </row>
    <row r="27" spans="1:9" ht="19.5" x14ac:dyDescent="0.2">
      <c r="A27" s="37" t="s">
        <v>297</v>
      </c>
      <c r="B27" s="38" t="s">
        <v>331</v>
      </c>
      <c r="C27" s="39" t="s">
        <v>56</v>
      </c>
      <c r="D27" s="39" t="s">
        <v>332</v>
      </c>
      <c r="E27" s="38" t="s">
        <v>46</v>
      </c>
      <c r="F27" s="38" t="s">
        <v>330</v>
      </c>
      <c r="G27" s="39">
        <v>30.85</v>
      </c>
      <c r="H27" s="40">
        <v>32.700000000000003</v>
      </c>
      <c r="I27" s="190"/>
    </row>
    <row r="28" spans="1:9" ht="19.5" x14ac:dyDescent="0.2">
      <c r="A28" s="37" t="s">
        <v>297</v>
      </c>
      <c r="B28" s="38" t="s">
        <v>118</v>
      </c>
      <c r="C28" s="39" t="s">
        <v>56</v>
      </c>
      <c r="D28" s="39" t="s">
        <v>119</v>
      </c>
      <c r="E28" s="38" t="s">
        <v>72</v>
      </c>
      <c r="F28" s="38" t="s">
        <v>327</v>
      </c>
      <c r="G28" s="39">
        <v>775.49</v>
      </c>
      <c r="H28" s="40">
        <v>37.22</v>
      </c>
      <c r="I28" s="190"/>
    </row>
    <row r="29" spans="1:9" ht="29.25" x14ac:dyDescent="0.2">
      <c r="A29" s="37" t="s">
        <v>297</v>
      </c>
      <c r="B29" s="38" t="s">
        <v>333</v>
      </c>
      <c r="C29" s="39" t="s">
        <v>56</v>
      </c>
      <c r="D29" s="39" t="s">
        <v>334</v>
      </c>
      <c r="E29" s="38" t="s">
        <v>46</v>
      </c>
      <c r="F29" s="38" t="s">
        <v>335</v>
      </c>
      <c r="G29" s="39">
        <v>7.25</v>
      </c>
      <c r="H29" s="40">
        <v>10.87</v>
      </c>
      <c r="I29" s="190"/>
    </row>
    <row r="30" spans="1:9" ht="29.25" x14ac:dyDescent="0.2">
      <c r="A30" s="37" t="s">
        <v>297</v>
      </c>
      <c r="B30" s="38" t="s">
        <v>336</v>
      </c>
      <c r="C30" s="39" t="s">
        <v>56</v>
      </c>
      <c r="D30" s="39" t="s">
        <v>337</v>
      </c>
      <c r="E30" s="38" t="s">
        <v>46</v>
      </c>
      <c r="F30" s="38" t="s">
        <v>335</v>
      </c>
      <c r="G30" s="39">
        <v>43.4</v>
      </c>
      <c r="H30" s="40">
        <v>65.099999999999994</v>
      </c>
      <c r="I30" s="190"/>
    </row>
    <row r="31" spans="1:9" ht="19.5" x14ac:dyDescent="0.2">
      <c r="A31" s="37" t="s">
        <v>297</v>
      </c>
      <c r="B31" s="38" t="s">
        <v>338</v>
      </c>
      <c r="C31" s="39" t="s">
        <v>56</v>
      </c>
      <c r="D31" s="39" t="s">
        <v>339</v>
      </c>
      <c r="E31" s="38" t="s">
        <v>46</v>
      </c>
      <c r="F31" s="38" t="s">
        <v>335</v>
      </c>
      <c r="G31" s="39">
        <v>30.49</v>
      </c>
      <c r="H31" s="40">
        <v>45.73</v>
      </c>
      <c r="I31" s="190"/>
    </row>
    <row r="32" spans="1:9" x14ac:dyDescent="0.2">
      <c r="A32" s="37" t="s">
        <v>297</v>
      </c>
      <c r="B32" s="38" t="s">
        <v>340</v>
      </c>
      <c r="C32" s="39" t="s">
        <v>44</v>
      </c>
      <c r="D32" s="39" t="s">
        <v>341</v>
      </c>
      <c r="E32" s="38" t="s">
        <v>46</v>
      </c>
      <c r="F32" s="38" t="s">
        <v>335</v>
      </c>
      <c r="G32" s="39">
        <v>26.43</v>
      </c>
      <c r="H32" s="40">
        <v>39.64</v>
      </c>
      <c r="I32" s="190"/>
    </row>
    <row r="33" spans="1:9" x14ac:dyDescent="0.2">
      <c r="A33" s="37" t="s">
        <v>297</v>
      </c>
      <c r="B33" s="38" t="s">
        <v>342</v>
      </c>
      <c r="C33" s="39" t="s">
        <v>56</v>
      </c>
      <c r="D33" s="39" t="s">
        <v>343</v>
      </c>
      <c r="E33" s="38" t="s">
        <v>72</v>
      </c>
      <c r="F33" s="38" t="s">
        <v>344</v>
      </c>
      <c r="G33" s="39">
        <v>26.05</v>
      </c>
      <c r="H33" s="40">
        <v>4.1399999999999997</v>
      </c>
      <c r="I33" s="190"/>
    </row>
    <row r="34" spans="1:9" x14ac:dyDescent="0.2">
      <c r="A34" s="37" t="s">
        <v>60</v>
      </c>
      <c r="B34" s="38" t="s">
        <v>345</v>
      </c>
      <c r="C34" s="39" t="s">
        <v>56</v>
      </c>
      <c r="D34" s="39" t="s">
        <v>346</v>
      </c>
      <c r="E34" s="38" t="s">
        <v>72</v>
      </c>
      <c r="F34" s="38" t="s">
        <v>344</v>
      </c>
      <c r="G34" s="39">
        <v>43.5</v>
      </c>
      <c r="H34" s="40">
        <v>6.91</v>
      </c>
      <c r="I34" s="190"/>
    </row>
    <row r="35" spans="1:9" x14ac:dyDescent="0.2">
      <c r="A35" s="37" t="s">
        <v>79</v>
      </c>
      <c r="B35" s="38" t="s">
        <v>32</v>
      </c>
      <c r="C35" s="39" t="s">
        <v>33</v>
      </c>
      <c r="D35" s="39" t="s">
        <v>3</v>
      </c>
      <c r="E35" s="38" t="s">
        <v>34</v>
      </c>
      <c r="F35" s="38" t="s">
        <v>35</v>
      </c>
      <c r="G35" s="39" t="s">
        <v>36</v>
      </c>
      <c r="H35" s="40" t="s">
        <v>4</v>
      </c>
      <c r="I35" s="190"/>
    </row>
    <row r="36" spans="1:9" ht="19.5" x14ac:dyDescent="0.2">
      <c r="A36" s="37" t="s">
        <v>48</v>
      </c>
      <c r="B36" s="38" t="s">
        <v>80</v>
      </c>
      <c r="C36" s="39" t="s">
        <v>44</v>
      </c>
      <c r="D36" s="39" t="s">
        <v>81</v>
      </c>
      <c r="E36" s="38" t="s">
        <v>52</v>
      </c>
      <c r="F36" s="38" t="s">
        <v>6</v>
      </c>
      <c r="G36" s="39">
        <v>664.75</v>
      </c>
      <c r="H36" s="40">
        <v>664.75</v>
      </c>
      <c r="I36" s="190"/>
    </row>
    <row r="37" spans="1:9" ht="19.5" x14ac:dyDescent="0.2">
      <c r="A37" s="37" t="s">
        <v>297</v>
      </c>
      <c r="B37" s="38" t="s">
        <v>193</v>
      </c>
      <c r="C37" s="39" t="s">
        <v>56</v>
      </c>
      <c r="D37" s="39" t="s">
        <v>194</v>
      </c>
      <c r="E37" s="38" t="s">
        <v>72</v>
      </c>
      <c r="F37" s="38" t="s">
        <v>347</v>
      </c>
      <c r="G37" s="39">
        <v>94.07</v>
      </c>
      <c r="H37" s="40">
        <v>11.85</v>
      </c>
      <c r="I37" s="190"/>
    </row>
    <row r="38" spans="1:9" x14ac:dyDescent="0.2">
      <c r="A38" s="37" t="s">
        <v>297</v>
      </c>
      <c r="B38" s="38" t="s">
        <v>348</v>
      </c>
      <c r="C38" s="39" t="s">
        <v>56</v>
      </c>
      <c r="D38" s="39" t="s">
        <v>349</v>
      </c>
      <c r="E38" s="38" t="s">
        <v>207</v>
      </c>
      <c r="F38" s="38" t="s">
        <v>350</v>
      </c>
      <c r="G38" s="39">
        <v>15.99</v>
      </c>
      <c r="H38" s="40">
        <v>39.79</v>
      </c>
      <c r="I38" s="190"/>
    </row>
    <row r="39" spans="1:9" ht="19.5" x14ac:dyDescent="0.2">
      <c r="A39" s="37" t="s">
        <v>297</v>
      </c>
      <c r="B39" s="38" t="s">
        <v>197</v>
      </c>
      <c r="C39" s="39" t="s">
        <v>56</v>
      </c>
      <c r="D39" s="39" t="s">
        <v>198</v>
      </c>
      <c r="E39" s="38" t="s">
        <v>46</v>
      </c>
      <c r="F39" s="38" t="s">
        <v>351</v>
      </c>
      <c r="G39" s="39">
        <v>72.33</v>
      </c>
      <c r="H39" s="40">
        <v>26.03</v>
      </c>
      <c r="I39" s="190"/>
    </row>
    <row r="40" spans="1:9" ht="19.5" x14ac:dyDescent="0.2">
      <c r="A40" s="37" t="s">
        <v>297</v>
      </c>
      <c r="B40" s="38" t="s">
        <v>352</v>
      </c>
      <c r="C40" s="39" t="s">
        <v>56</v>
      </c>
      <c r="D40" s="39" t="s">
        <v>353</v>
      </c>
      <c r="E40" s="38" t="s">
        <v>72</v>
      </c>
      <c r="F40" s="38" t="s">
        <v>354</v>
      </c>
      <c r="G40" s="39">
        <v>221.05</v>
      </c>
      <c r="H40" s="40">
        <v>3.97</v>
      </c>
      <c r="I40" s="190"/>
    </row>
    <row r="41" spans="1:9" ht="19.5" x14ac:dyDescent="0.2">
      <c r="A41" s="37" t="s">
        <v>297</v>
      </c>
      <c r="B41" s="38" t="s">
        <v>355</v>
      </c>
      <c r="C41" s="39" t="s">
        <v>44</v>
      </c>
      <c r="D41" s="39" t="s">
        <v>356</v>
      </c>
      <c r="E41" s="38" t="s">
        <v>52</v>
      </c>
      <c r="F41" s="38" t="s">
        <v>6</v>
      </c>
      <c r="G41" s="39">
        <v>64.069999999999993</v>
      </c>
      <c r="H41" s="40">
        <v>64.069999999999993</v>
      </c>
      <c r="I41" s="190"/>
    </row>
    <row r="42" spans="1:9" ht="19.5" x14ac:dyDescent="0.2">
      <c r="A42" s="37" t="s">
        <v>297</v>
      </c>
      <c r="B42" s="38" t="s">
        <v>210</v>
      </c>
      <c r="C42" s="39" t="s">
        <v>56</v>
      </c>
      <c r="D42" s="39" t="s">
        <v>211</v>
      </c>
      <c r="E42" s="38" t="s">
        <v>72</v>
      </c>
      <c r="F42" s="38" t="s">
        <v>357</v>
      </c>
      <c r="G42" s="39">
        <v>737.67</v>
      </c>
      <c r="H42" s="40">
        <v>19.91</v>
      </c>
      <c r="I42" s="190"/>
    </row>
    <row r="43" spans="1:9" ht="19.5" x14ac:dyDescent="0.2">
      <c r="A43" s="37" t="s">
        <v>297</v>
      </c>
      <c r="B43" s="38" t="s">
        <v>358</v>
      </c>
      <c r="C43" s="39" t="s">
        <v>56</v>
      </c>
      <c r="D43" s="39" t="s">
        <v>359</v>
      </c>
      <c r="E43" s="38" t="s">
        <v>46</v>
      </c>
      <c r="F43" s="38" t="s">
        <v>360</v>
      </c>
      <c r="G43" s="39">
        <v>206.34</v>
      </c>
      <c r="H43" s="40">
        <v>108.94</v>
      </c>
      <c r="I43" s="190"/>
    </row>
    <row r="44" spans="1:9" ht="29.25" x14ac:dyDescent="0.2">
      <c r="A44" s="37" t="s">
        <v>297</v>
      </c>
      <c r="B44" s="38" t="s">
        <v>361</v>
      </c>
      <c r="C44" s="39" t="s">
        <v>44</v>
      </c>
      <c r="D44" s="39" t="s">
        <v>362</v>
      </c>
      <c r="E44" s="38" t="s">
        <v>46</v>
      </c>
      <c r="F44" s="38" t="s">
        <v>360</v>
      </c>
      <c r="G44" s="39">
        <v>43.94</v>
      </c>
      <c r="H44" s="40">
        <v>23.2</v>
      </c>
      <c r="I44" s="190"/>
    </row>
    <row r="45" spans="1:9" ht="19.5" x14ac:dyDescent="0.2">
      <c r="A45" s="37" t="s">
        <v>297</v>
      </c>
      <c r="B45" s="38" t="s">
        <v>363</v>
      </c>
      <c r="C45" s="39" t="s">
        <v>56</v>
      </c>
      <c r="D45" s="39" t="s">
        <v>364</v>
      </c>
      <c r="E45" s="38" t="s">
        <v>72</v>
      </c>
      <c r="F45" s="38" t="s">
        <v>365</v>
      </c>
      <c r="G45" s="39">
        <v>3161.06</v>
      </c>
      <c r="H45" s="40">
        <v>108.42</v>
      </c>
      <c r="I45" s="190"/>
    </row>
    <row r="46" spans="1:9" x14ac:dyDescent="0.2">
      <c r="A46" s="37" t="s">
        <v>297</v>
      </c>
      <c r="B46" s="38" t="s">
        <v>366</v>
      </c>
      <c r="C46" s="39" t="s">
        <v>44</v>
      </c>
      <c r="D46" s="39" t="s">
        <v>367</v>
      </c>
      <c r="E46" s="38" t="s">
        <v>46</v>
      </c>
      <c r="F46" s="38" t="s">
        <v>368</v>
      </c>
      <c r="G46" s="39">
        <v>17.98</v>
      </c>
      <c r="H46" s="40">
        <v>12.68</v>
      </c>
      <c r="I46" s="190"/>
    </row>
    <row r="47" spans="1:9" ht="29.25" x14ac:dyDescent="0.2">
      <c r="A47" s="37" t="s">
        <v>297</v>
      </c>
      <c r="B47" s="38" t="s">
        <v>369</v>
      </c>
      <c r="C47" s="39" t="s">
        <v>44</v>
      </c>
      <c r="D47" s="39" t="s">
        <v>370</v>
      </c>
      <c r="E47" s="38" t="s">
        <v>371</v>
      </c>
      <c r="F47" s="38" t="s">
        <v>6</v>
      </c>
      <c r="G47" s="39">
        <v>225.6</v>
      </c>
      <c r="H47" s="40">
        <v>225.6</v>
      </c>
      <c r="I47" s="190"/>
    </row>
    <row r="48" spans="1:9" ht="19.5" x14ac:dyDescent="0.2">
      <c r="A48" s="37" t="s">
        <v>297</v>
      </c>
      <c r="B48" s="38" t="s">
        <v>372</v>
      </c>
      <c r="C48" s="39" t="s">
        <v>56</v>
      </c>
      <c r="D48" s="39" t="s">
        <v>373</v>
      </c>
      <c r="E48" s="38" t="s">
        <v>72</v>
      </c>
      <c r="F48" s="38" t="s">
        <v>374</v>
      </c>
      <c r="G48" s="39">
        <v>1024.8699999999999</v>
      </c>
      <c r="H48" s="40">
        <v>20.29</v>
      </c>
      <c r="I48" s="190"/>
    </row>
    <row r="49" spans="1:9" x14ac:dyDescent="0.2">
      <c r="A49" s="37" t="s">
        <v>83</v>
      </c>
      <c r="B49" s="38" t="s">
        <v>32</v>
      </c>
      <c r="C49" s="39" t="s">
        <v>33</v>
      </c>
      <c r="D49" s="39" t="s">
        <v>3</v>
      </c>
      <c r="E49" s="38" t="s">
        <v>34</v>
      </c>
      <c r="F49" s="38" t="s">
        <v>35</v>
      </c>
      <c r="G49" s="39" t="s">
        <v>36</v>
      </c>
      <c r="H49" s="40" t="s">
        <v>4</v>
      </c>
      <c r="I49" s="190"/>
    </row>
    <row r="50" spans="1:9" ht="19.5" x14ac:dyDescent="0.2">
      <c r="A50" s="37" t="s">
        <v>48</v>
      </c>
      <c r="B50" s="38" t="s">
        <v>84</v>
      </c>
      <c r="C50" s="39" t="s">
        <v>44</v>
      </c>
      <c r="D50" s="39" t="s">
        <v>85</v>
      </c>
      <c r="E50" s="38" t="s">
        <v>52</v>
      </c>
      <c r="F50" s="38" t="s">
        <v>6</v>
      </c>
      <c r="G50" s="39">
        <v>151.87</v>
      </c>
      <c r="H50" s="40">
        <v>151.87</v>
      </c>
      <c r="I50" s="190"/>
    </row>
    <row r="51" spans="1:9" x14ac:dyDescent="0.2">
      <c r="A51" s="37" t="s">
        <v>297</v>
      </c>
      <c r="B51" s="38" t="s">
        <v>322</v>
      </c>
      <c r="C51" s="39" t="s">
        <v>56</v>
      </c>
      <c r="D51" s="39" t="s">
        <v>323</v>
      </c>
      <c r="E51" s="38" t="s">
        <v>72</v>
      </c>
      <c r="F51" s="38" t="s">
        <v>375</v>
      </c>
      <c r="G51" s="39">
        <v>85.91</v>
      </c>
      <c r="H51" s="40">
        <v>3.47</v>
      </c>
      <c r="I51" s="190"/>
    </row>
    <row r="52" spans="1:9" ht="19.5" x14ac:dyDescent="0.2">
      <c r="A52" s="37" t="s">
        <v>297</v>
      </c>
      <c r="B52" s="38" t="s">
        <v>376</v>
      </c>
      <c r="C52" s="39" t="s">
        <v>56</v>
      </c>
      <c r="D52" s="39" t="s">
        <v>377</v>
      </c>
      <c r="E52" s="38" t="s">
        <v>46</v>
      </c>
      <c r="F52" s="38" t="s">
        <v>378</v>
      </c>
      <c r="G52" s="39">
        <v>4.87</v>
      </c>
      <c r="H52" s="40">
        <v>3.66</v>
      </c>
      <c r="I52" s="190"/>
    </row>
    <row r="53" spans="1:9" ht="29.25" x14ac:dyDescent="0.2">
      <c r="A53" s="37" t="s">
        <v>297</v>
      </c>
      <c r="B53" s="38" t="s">
        <v>336</v>
      </c>
      <c r="C53" s="39" t="s">
        <v>56</v>
      </c>
      <c r="D53" s="39" t="s">
        <v>337</v>
      </c>
      <c r="E53" s="38" t="s">
        <v>46</v>
      </c>
      <c r="F53" s="38" t="s">
        <v>378</v>
      </c>
      <c r="G53" s="39">
        <v>43.4</v>
      </c>
      <c r="H53" s="40">
        <v>32.65</v>
      </c>
      <c r="I53" s="190"/>
    </row>
    <row r="54" spans="1:9" ht="19.5" x14ac:dyDescent="0.2">
      <c r="A54" s="37" t="s">
        <v>297</v>
      </c>
      <c r="B54" s="38" t="s">
        <v>338</v>
      </c>
      <c r="C54" s="39" t="s">
        <v>56</v>
      </c>
      <c r="D54" s="39" t="s">
        <v>339</v>
      </c>
      <c r="E54" s="38" t="s">
        <v>46</v>
      </c>
      <c r="F54" s="38" t="s">
        <v>378</v>
      </c>
      <c r="G54" s="39">
        <v>30.49</v>
      </c>
      <c r="H54" s="40">
        <v>22.94</v>
      </c>
      <c r="I54" s="190"/>
    </row>
    <row r="55" spans="1:9" x14ac:dyDescent="0.2">
      <c r="A55" s="37" t="s">
        <v>297</v>
      </c>
      <c r="B55" s="38" t="s">
        <v>340</v>
      </c>
      <c r="C55" s="39" t="s">
        <v>44</v>
      </c>
      <c r="D55" s="39" t="s">
        <v>341</v>
      </c>
      <c r="E55" s="38" t="s">
        <v>46</v>
      </c>
      <c r="F55" s="38" t="s">
        <v>378</v>
      </c>
      <c r="G55" s="39">
        <v>26.43</v>
      </c>
      <c r="H55" s="40">
        <v>19.88</v>
      </c>
      <c r="I55" s="190"/>
    </row>
    <row r="56" spans="1:9" ht="19.5" x14ac:dyDescent="0.2">
      <c r="A56" s="37" t="s">
        <v>297</v>
      </c>
      <c r="B56" s="38" t="s">
        <v>328</v>
      </c>
      <c r="C56" s="39" t="s">
        <v>56</v>
      </c>
      <c r="D56" s="39" t="s">
        <v>329</v>
      </c>
      <c r="E56" s="38" t="s">
        <v>46</v>
      </c>
      <c r="F56" s="38" t="s">
        <v>379</v>
      </c>
      <c r="G56" s="39">
        <v>139.66</v>
      </c>
      <c r="H56" s="40">
        <v>69.27</v>
      </c>
      <c r="I56" s="191"/>
    </row>
    <row r="57" spans="1:9" x14ac:dyDescent="0.2">
      <c r="A57" s="37" t="s">
        <v>87</v>
      </c>
      <c r="B57" s="38" t="s">
        <v>32</v>
      </c>
      <c r="C57" s="39" t="s">
        <v>33</v>
      </c>
      <c r="D57" s="39" t="s">
        <v>3</v>
      </c>
      <c r="E57" s="38" t="s">
        <v>34</v>
      </c>
      <c r="F57" s="38" t="s">
        <v>35</v>
      </c>
      <c r="G57" s="39" t="s">
        <v>36</v>
      </c>
      <c r="H57" s="40" t="s">
        <v>4</v>
      </c>
      <c r="I57" s="191"/>
    </row>
    <row r="58" spans="1:9" ht="39" x14ac:dyDescent="0.2">
      <c r="A58" s="37" t="s">
        <v>48</v>
      </c>
      <c r="B58" s="38" t="s">
        <v>88</v>
      </c>
      <c r="C58" s="39" t="s">
        <v>44</v>
      </c>
      <c r="D58" s="39" t="s">
        <v>89</v>
      </c>
      <c r="E58" s="38" t="s">
        <v>77</v>
      </c>
      <c r="F58" s="38" t="s">
        <v>6</v>
      </c>
      <c r="G58" s="39">
        <v>192.83</v>
      </c>
      <c r="H58" s="40">
        <v>192.83</v>
      </c>
      <c r="I58" s="191"/>
    </row>
    <row r="59" spans="1:9" x14ac:dyDescent="0.2">
      <c r="A59" s="37" t="s">
        <v>297</v>
      </c>
      <c r="B59" s="38" t="s">
        <v>322</v>
      </c>
      <c r="C59" s="39" t="s">
        <v>56</v>
      </c>
      <c r="D59" s="39" t="s">
        <v>323</v>
      </c>
      <c r="E59" s="38" t="s">
        <v>72</v>
      </c>
      <c r="F59" s="38" t="s">
        <v>380</v>
      </c>
      <c r="G59" s="39">
        <v>85.91</v>
      </c>
      <c r="H59" s="40">
        <v>14.77</v>
      </c>
      <c r="I59" s="191"/>
    </row>
    <row r="60" spans="1:9" ht="19.5" x14ac:dyDescent="0.2">
      <c r="A60" s="37" t="s">
        <v>297</v>
      </c>
      <c r="B60" s="38" t="s">
        <v>381</v>
      </c>
      <c r="C60" s="39" t="s">
        <v>56</v>
      </c>
      <c r="D60" s="39" t="s">
        <v>382</v>
      </c>
      <c r="E60" s="38" t="s">
        <v>46</v>
      </c>
      <c r="F60" s="38" t="s">
        <v>383</v>
      </c>
      <c r="G60" s="39">
        <v>62.79</v>
      </c>
      <c r="H60" s="40">
        <v>50.23</v>
      </c>
      <c r="I60" s="191"/>
    </row>
    <row r="61" spans="1:9" x14ac:dyDescent="0.2">
      <c r="A61" s="37" t="s">
        <v>297</v>
      </c>
      <c r="B61" s="38" t="s">
        <v>384</v>
      </c>
      <c r="C61" s="39" t="s">
        <v>56</v>
      </c>
      <c r="D61" s="39" t="s">
        <v>385</v>
      </c>
      <c r="E61" s="38" t="s">
        <v>207</v>
      </c>
      <c r="F61" s="38" t="s">
        <v>386</v>
      </c>
      <c r="G61" s="39">
        <v>13.98</v>
      </c>
      <c r="H61" s="40">
        <v>34.67</v>
      </c>
      <c r="I61" s="191"/>
    </row>
    <row r="62" spans="1:9" x14ac:dyDescent="0.2">
      <c r="A62" s="37" t="s">
        <v>297</v>
      </c>
      <c r="B62" s="38" t="s">
        <v>387</v>
      </c>
      <c r="C62" s="39" t="s">
        <v>56</v>
      </c>
      <c r="D62" s="39" t="s">
        <v>388</v>
      </c>
      <c r="E62" s="38" t="s">
        <v>207</v>
      </c>
      <c r="F62" s="38" t="s">
        <v>389</v>
      </c>
      <c r="G62" s="39">
        <v>19.68</v>
      </c>
      <c r="H62" s="40">
        <v>18.690000000000001</v>
      </c>
      <c r="I62" s="191"/>
    </row>
    <row r="63" spans="1:9" ht="29.25" x14ac:dyDescent="0.2">
      <c r="A63" s="37" t="s">
        <v>297</v>
      </c>
      <c r="B63" s="38" t="s">
        <v>390</v>
      </c>
      <c r="C63" s="39" t="s">
        <v>44</v>
      </c>
      <c r="D63" s="39" t="s">
        <v>391</v>
      </c>
      <c r="E63" s="38" t="s">
        <v>72</v>
      </c>
      <c r="F63" s="38" t="s">
        <v>392</v>
      </c>
      <c r="G63" s="39">
        <v>699.64</v>
      </c>
      <c r="H63" s="40">
        <v>39.17</v>
      </c>
      <c r="I63" s="191"/>
    </row>
    <row r="64" spans="1:9" ht="19.5" x14ac:dyDescent="0.2">
      <c r="A64" s="37" t="s">
        <v>297</v>
      </c>
      <c r="B64" s="38" t="s">
        <v>331</v>
      </c>
      <c r="C64" s="39" t="s">
        <v>56</v>
      </c>
      <c r="D64" s="39" t="s">
        <v>332</v>
      </c>
      <c r="E64" s="38" t="s">
        <v>46</v>
      </c>
      <c r="F64" s="38" t="s">
        <v>393</v>
      </c>
      <c r="G64" s="39">
        <v>30.85</v>
      </c>
      <c r="H64" s="40">
        <v>28.99</v>
      </c>
      <c r="I64" s="191"/>
    </row>
    <row r="65" spans="1:9" ht="19.5" x14ac:dyDescent="0.2">
      <c r="A65" s="37" t="s">
        <v>297</v>
      </c>
      <c r="B65" s="38" t="s">
        <v>394</v>
      </c>
      <c r="C65" s="39" t="s">
        <v>56</v>
      </c>
      <c r="D65" s="39" t="s">
        <v>395</v>
      </c>
      <c r="E65" s="38" t="s">
        <v>72</v>
      </c>
      <c r="F65" s="38" t="s">
        <v>396</v>
      </c>
      <c r="G65" s="39">
        <v>174.87</v>
      </c>
      <c r="H65" s="40">
        <v>2.83</v>
      </c>
      <c r="I65" s="191"/>
    </row>
    <row r="66" spans="1:9" x14ac:dyDescent="0.2">
      <c r="A66" s="37" t="s">
        <v>297</v>
      </c>
      <c r="B66" s="38" t="s">
        <v>397</v>
      </c>
      <c r="C66" s="39" t="s">
        <v>56</v>
      </c>
      <c r="D66" s="39" t="s">
        <v>398</v>
      </c>
      <c r="E66" s="38" t="s">
        <v>72</v>
      </c>
      <c r="F66" s="38" t="s">
        <v>399</v>
      </c>
      <c r="G66" s="39">
        <v>21.81</v>
      </c>
      <c r="H66" s="40">
        <v>3.48</v>
      </c>
      <c r="I66" s="191"/>
    </row>
    <row r="67" spans="1:9" x14ac:dyDescent="0.2">
      <c r="A67" s="37" t="s">
        <v>95</v>
      </c>
      <c r="B67" s="38" t="s">
        <v>32</v>
      </c>
      <c r="C67" s="39" t="s">
        <v>33</v>
      </c>
      <c r="D67" s="39" t="s">
        <v>3</v>
      </c>
      <c r="E67" s="38" t="s">
        <v>34</v>
      </c>
      <c r="F67" s="38" t="s">
        <v>35</v>
      </c>
      <c r="G67" s="39" t="s">
        <v>36</v>
      </c>
      <c r="H67" s="40" t="s">
        <v>4</v>
      </c>
      <c r="I67" s="191"/>
    </row>
    <row r="68" spans="1:9" ht="19.5" x14ac:dyDescent="0.2">
      <c r="A68" s="37" t="s">
        <v>48</v>
      </c>
      <c r="B68" s="38" t="s">
        <v>96</v>
      </c>
      <c r="C68" s="39" t="s">
        <v>44</v>
      </c>
      <c r="D68" s="39" t="s">
        <v>97</v>
      </c>
      <c r="E68" s="38" t="s">
        <v>46</v>
      </c>
      <c r="F68" s="38" t="s">
        <v>6</v>
      </c>
      <c r="G68" s="39">
        <v>49.26</v>
      </c>
      <c r="H68" s="40">
        <v>49.26</v>
      </c>
      <c r="I68" s="191"/>
    </row>
    <row r="69" spans="1:9" x14ac:dyDescent="0.2">
      <c r="A69" s="37" t="s">
        <v>297</v>
      </c>
      <c r="B69" s="38" t="s">
        <v>400</v>
      </c>
      <c r="C69" s="39" t="s">
        <v>56</v>
      </c>
      <c r="D69" s="39" t="s">
        <v>401</v>
      </c>
      <c r="E69" s="38" t="s">
        <v>301</v>
      </c>
      <c r="F69" s="38" t="s">
        <v>402</v>
      </c>
      <c r="G69" s="39">
        <v>27.39</v>
      </c>
      <c r="H69" s="40">
        <v>13.69</v>
      </c>
      <c r="I69" s="191"/>
    </row>
    <row r="70" spans="1:9" x14ac:dyDescent="0.2">
      <c r="A70" s="37" t="s">
        <v>297</v>
      </c>
      <c r="B70" s="38" t="s">
        <v>302</v>
      </c>
      <c r="C70" s="39" t="s">
        <v>56</v>
      </c>
      <c r="D70" s="39" t="s">
        <v>303</v>
      </c>
      <c r="E70" s="38" t="s">
        <v>301</v>
      </c>
      <c r="F70" s="38" t="s">
        <v>6</v>
      </c>
      <c r="G70" s="39">
        <v>21.72</v>
      </c>
      <c r="H70" s="40">
        <v>21.72</v>
      </c>
      <c r="I70" s="191"/>
    </row>
    <row r="71" spans="1:9" ht="29.25" x14ac:dyDescent="0.2">
      <c r="A71" s="37" t="s">
        <v>297</v>
      </c>
      <c r="B71" s="38" t="s">
        <v>403</v>
      </c>
      <c r="C71" s="39" t="s">
        <v>56</v>
      </c>
      <c r="D71" s="39" t="s">
        <v>801</v>
      </c>
      <c r="E71" s="38" t="s">
        <v>317</v>
      </c>
      <c r="F71" s="38" t="s">
        <v>404</v>
      </c>
      <c r="G71" s="39">
        <v>6.67</v>
      </c>
      <c r="H71" s="40">
        <v>1.66</v>
      </c>
      <c r="I71" s="191"/>
    </row>
    <row r="72" spans="1:9" ht="19.5" x14ac:dyDescent="0.2">
      <c r="A72" s="37" t="s">
        <v>60</v>
      </c>
      <c r="B72" s="38" t="s">
        <v>405</v>
      </c>
      <c r="C72" s="39" t="s">
        <v>56</v>
      </c>
      <c r="D72" s="39" t="s">
        <v>406</v>
      </c>
      <c r="E72" s="38" t="s">
        <v>46</v>
      </c>
      <c r="F72" s="38" t="s">
        <v>404</v>
      </c>
      <c r="G72" s="39">
        <v>24.52</v>
      </c>
      <c r="H72" s="40">
        <v>6.13</v>
      </c>
      <c r="I72" s="191"/>
    </row>
    <row r="73" spans="1:9" x14ac:dyDescent="0.2">
      <c r="A73" s="37" t="s">
        <v>60</v>
      </c>
      <c r="B73" s="38" t="s">
        <v>407</v>
      </c>
      <c r="C73" s="39" t="s">
        <v>56</v>
      </c>
      <c r="D73" s="39" t="s">
        <v>408</v>
      </c>
      <c r="E73" s="38" t="s">
        <v>207</v>
      </c>
      <c r="F73" s="38" t="s">
        <v>409</v>
      </c>
      <c r="G73" s="39">
        <v>31.33</v>
      </c>
      <c r="H73" s="40">
        <v>3.13</v>
      </c>
      <c r="I73" s="191"/>
    </row>
    <row r="74" spans="1:9" x14ac:dyDescent="0.2">
      <c r="A74" s="37" t="s">
        <v>60</v>
      </c>
      <c r="B74" s="38" t="s">
        <v>410</v>
      </c>
      <c r="C74" s="39" t="s">
        <v>56</v>
      </c>
      <c r="D74" s="39" t="s">
        <v>411</v>
      </c>
      <c r="E74" s="38" t="s">
        <v>52</v>
      </c>
      <c r="F74" s="38" t="s">
        <v>412</v>
      </c>
      <c r="G74" s="39">
        <v>58.74</v>
      </c>
      <c r="H74" s="40">
        <v>2.93</v>
      </c>
      <c r="I74" s="191"/>
    </row>
    <row r="75" spans="1:9" x14ac:dyDescent="0.2">
      <c r="A75" s="37" t="s">
        <v>99</v>
      </c>
      <c r="B75" s="38" t="s">
        <v>32</v>
      </c>
      <c r="C75" s="39" t="s">
        <v>33</v>
      </c>
      <c r="D75" s="39" t="s">
        <v>3</v>
      </c>
      <c r="E75" s="38" t="s">
        <v>34</v>
      </c>
      <c r="F75" s="38" t="s">
        <v>35</v>
      </c>
      <c r="G75" s="39" t="s">
        <v>36</v>
      </c>
      <c r="H75" s="40" t="s">
        <v>4</v>
      </c>
      <c r="I75" s="191"/>
    </row>
    <row r="76" spans="1:9" ht="19.5" x14ac:dyDescent="0.2">
      <c r="A76" s="37" t="s">
        <v>48</v>
      </c>
      <c r="B76" s="38" t="s">
        <v>100</v>
      </c>
      <c r="C76" s="39" t="s">
        <v>44</v>
      </c>
      <c r="D76" s="39" t="s">
        <v>101</v>
      </c>
      <c r="E76" s="38" t="s">
        <v>46</v>
      </c>
      <c r="F76" s="38" t="s">
        <v>6</v>
      </c>
      <c r="G76" s="39">
        <v>57.35</v>
      </c>
      <c r="H76" s="40">
        <v>57.35</v>
      </c>
      <c r="I76" s="191"/>
    </row>
    <row r="77" spans="1:9" ht="19.5" x14ac:dyDescent="0.2">
      <c r="A77" s="37" t="s">
        <v>297</v>
      </c>
      <c r="B77" s="38" t="s">
        <v>185</v>
      </c>
      <c r="C77" s="39" t="s">
        <v>56</v>
      </c>
      <c r="D77" s="39" t="s">
        <v>186</v>
      </c>
      <c r="E77" s="38" t="s">
        <v>72</v>
      </c>
      <c r="F77" s="38" t="s">
        <v>413</v>
      </c>
      <c r="G77" s="39">
        <v>819.41</v>
      </c>
      <c r="H77" s="40">
        <v>57.35</v>
      </c>
      <c r="I77" s="191"/>
    </row>
    <row r="78" spans="1:9" x14ac:dyDescent="0.2">
      <c r="A78" s="37" t="s">
        <v>125</v>
      </c>
      <c r="B78" s="38" t="s">
        <v>32</v>
      </c>
      <c r="C78" s="39" t="s">
        <v>33</v>
      </c>
      <c r="D78" s="39" t="s">
        <v>3</v>
      </c>
      <c r="E78" s="38" t="s">
        <v>34</v>
      </c>
      <c r="F78" s="38" t="s">
        <v>35</v>
      </c>
      <c r="G78" s="39" t="s">
        <v>36</v>
      </c>
      <c r="H78" s="40" t="s">
        <v>4</v>
      </c>
      <c r="I78" s="191"/>
    </row>
    <row r="79" spans="1:9" x14ac:dyDescent="0.2">
      <c r="A79" s="37" t="s">
        <v>48</v>
      </c>
      <c r="B79" s="38" t="s">
        <v>126</v>
      </c>
      <c r="C79" s="39" t="s">
        <v>44</v>
      </c>
      <c r="D79" s="39" t="s">
        <v>127</v>
      </c>
      <c r="E79" s="38" t="s">
        <v>128</v>
      </c>
      <c r="F79" s="38" t="s">
        <v>6</v>
      </c>
      <c r="G79" s="39">
        <v>363.69</v>
      </c>
      <c r="H79" s="40">
        <v>363.69</v>
      </c>
      <c r="I79" s="191"/>
    </row>
    <row r="80" spans="1:9" x14ac:dyDescent="0.2">
      <c r="A80" s="37" t="s">
        <v>297</v>
      </c>
      <c r="B80" s="38" t="s">
        <v>318</v>
      </c>
      <c r="C80" s="39" t="s">
        <v>56</v>
      </c>
      <c r="D80" s="39" t="s">
        <v>319</v>
      </c>
      <c r="E80" s="38" t="s">
        <v>301</v>
      </c>
      <c r="F80" s="38" t="s">
        <v>414</v>
      </c>
      <c r="G80" s="39">
        <v>27.11</v>
      </c>
      <c r="H80" s="40">
        <v>4.5999999999999996</v>
      </c>
      <c r="I80" s="191"/>
    </row>
    <row r="81" spans="1:9" x14ac:dyDescent="0.2">
      <c r="A81" s="37" t="s">
        <v>297</v>
      </c>
      <c r="B81" s="38" t="s">
        <v>302</v>
      </c>
      <c r="C81" s="39" t="s">
        <v>56</v>
      </c>
      <c r="D81" s="39" t="s">
        <v>303</v>
      </c>
      <c r="E81" s="38" t="s">
        <v>301</v>
      </c>
      <c r="F81" s="38" t="s">
        <v>414</v>
      </c>
      <c r="G81" s="39">
        <v>21.72</v>
      </c>
      <c r="H81" s="40">
        <v>3.69</v>
      </c>
      <c r="I81" s="191"/>
    </row>
    <row r="82" spans="1:9" x14ac:dyDescent="0.2">
      <c r="A82" s="37" t="s">
        <v>60</v>
      </c>
      <c r="B82" s="38" t="s">
        <v>415</v>
      </c>
      <c r="C82" s="39" t="s">
        <v>56</v>
      </c>
      <c r="D82" s="39" t="s">
        <v>416</v>
      </c>
      <c r="E82" s="38" t="s">
        <v>207</v>
      </c>
      <c r="F82" s="38" t="s">
        <v>417</v>
      </c>
      <c r="G82" s="39">
        <v>40.450000000000003</v>
      </c>
      <c r="H82" s="40">
        <v>14.96</v>
      </c>
      <c r="I82" s="191"/>
    </row>
    <row r="83" spans="1:9" ht="19.5" x14ac:dyDescent="0.2">
      <c r="A83" s="37" t="s">
        <v>60</v>
      </c>
      <c r="B83" s="38" t="s">
        <v>418</v>
      </c>
      <c r="C83" s="39" t="s">
        <v>44</v>
      </c>
      <c r="D83" s="39" t="s">
        <v>419</v>
      </c>
      <c r="E83" s="38" t="s">
        <v>128</v>
      </c>
      <c r="F83" s="38" t="s">
        <v>6</v>
      </c>
      <c r="G83" s="39">
        <v>340.44</v>
      </c>
      <c r="H83" s="40">
        <v>340.44</v>
      </c>
      <c r="I83" s="191"/>
    </row>
    <row r="84" spans="1:9" x14ac:dyDescent="0.2">
      <c r="A84" s="37" t="s">
        <v>151</v>
      </c>
      <c r="B84" s="38" t="s">
        <v>32</v>
      </c>
      <c r="C84" s="39" t="s">
        <v>33</v>
      </c>
      <c r="D84" s="39" t="s">
        <v>3</v>
      </c>
      <c r="E84" s="38" t="s">
        <v>34</v>
      </c>
      <c r="F84" s="38" t="s">
        <v>35</v>
      </c>
      <c r="G84" s="39" t="s">
        <v>36</v>
      </c>
      <c r="H84" s="40" t="s">
        <v>4</v>
      </c>
      <c r="I84" s="191"/>
    </row>
    <row r="85" spans="1:9" x14ac:dyDescent="0.2">
      <c r="A85" s="37" t="s">
        <v>48</v>
      </c>
      <c r="B85" s="38" t="s">
        <v>152</v>
      </c>
      <c r="C85" s="39" t="s">
        <v>44</v>
      </c>
      <c r="D85" s="39" t="s">
        <v>153</v>
      </c>
      <c r="E85" s="38" t="s">
        <v>52</v>
      </c>
      <c r="F85" s="38" t="s">
        <v>6</v>
      </c>
      <c r="G85" s="39">
        <v>361</v>
      </c>
      <c r="H85" s="40">
        <v>361</v>
      </c>
      <c r="I85" s="191"/>
    </row>
    <row r="86" spans="1:9" x14ac:dyDescent="0.2">
      <c r="A86" s="37" t="s">
        <v>297</v>
      </c>
      <c r="B86" s="38" t="s">
        <v>318</v>
      </c>
      <c r="C86" s="39" t="s">
        <v>56</v>
      </c>
      <c r="D86" s="39" t="s">
        <v>319</v>
      </c>
      <c r="E86" s="38" t="s">
        <v>301</v>
      </c>
      <c r="F86" s="38" t="s">
        <v>420</v>
      </c>
      <c r="G86" s="39">
        <v>27.11</v>
      </c>
      <c r="H86" s="40">
        <v>45.51</v>
      </c>
      <c r="I86" s="191"/>
    </row>
    <row r="87" spans="1:9" x14ac:dyDescent="0.2">
      <c r="A87" s="37" t="s">
        <v>297</v>
      </c>
      <c r="B87" s="38" t="s">
        <v>302</v>
      </c>
      <c r="C87" s="39" t="s">
        <v>56</v>
      </c>
      <c r="D87" s="39" t="s">
        <v>303</v>
      </c>
      <c r="E87" s="38" t="s">
        <v>301</v>
      </c>
      <c r="F87" s="38" t="s">
        <v>421</v>
      </c>
      <c r="G87" s="39">
        <v>21.72</v>
      </c>
      <c r="H87" s="40">
        <v>97.37</v>
      </c>
      <c r="I87" s="191"/>
    </row>
    <row r="88" spans="1:9" x14ac:dyDescent="0.2">
      <c r="A88" s="37" t="s">
        <v>60</v>
      </c>
      <c r="B88" s="38" t="s">
        <v>422</v>
      </c>
      <c r="C88" s="39" t="s">
        <v>56</v>
      </c>
      <c r="D88" s="39" t="s">
        <v>423</v>
      </c>
      <c r="E88" s="38" t="s">
        <v>72</v>
      </c>
      <c r="F88" s="38" t="s">
        <v>424</v>
      </c>
      <c r="G88" s="39">
        <v>87</v>
      </c>
      <c r="H88" s="40">
        <v>5.68</v>
      </c>
      <c r="I88" s="191"/>
    </row>
    <row r="89" spans="1:9" x14ac:dyDescent="0.2">
      <c r="A89" s="37" t="s">
        <v>60</v>
      </c>
      <c r="B89" s="38" t="s">
        <v>425</v>
      </c>
      <c r="C89" s="39" t="s">
        <v>56</v>
      </c>
      <c r="D89" s="39" t="s">
        <v>426</v>
      </c>
      <c r="E89" s="38" t="s">
        <v>207</v>
      </c>
      <c r="F89" s="38" t="s">
        <v>427</v>
      </c>
      <c r="G89" s="39">
        <v>1.25</v>
      </c>
      <c r="H89" s="40">
        <v>3.76</v>
      </c>
      <c r="I89" s="191"/>
    </row>
    <row r="90" spans="1:9" ht="19.5" x14ac:dyDescent="0.2">
      <c r="A90" s="37" t="s">
        <v>60</v>
      </c>
      <c r="B90" s="38" t="s">
        <v>428</v>
      </c>
      <c r="C90" s="39" t="s">
        <v>56</v>
      </c>
      <c r="D90" s="39" t="s">
        <v>429</v>
      </c>
      <c r="E90" s="38" t="s">
        <v>46</v>
      </c>
      <c r="F90" s="38" t="s">
        <v>430</v>
      </c>
      <c r="G90" s="39">
        <v>51.19</v>
      </c>
      <c r="H90" s="40">
        <v>3.07</v>
      </c>
      <c r="I90" s="191"/>
    </row>
    <row r="91" spans="1:9" x14ac:dyDescent="0.2">
      <c r="A91" s="37" t="s">
        <v>60</v>
      </c>
      <c r="B91" s="38" t="s">
        <v>431</v>
      </c>
      <c r="C91" s="39" t="s">
        <v>56</v>
      </c>
      <c r="D91" s="39" t="s">
        <v>432</v>
      </c>
      <c r="E91" s="38" t="s">
        <v>207</v>
      </c>
      <c r="F91" s="38" t="s">
        <v>433</v>
      </c>
      <c r="G91" s="39">
        <v>0.83</v>
      </c>
      <c r="H91" s="40">
        <v>15.36</v>
      </c>
      <c r="I91" s="191"/>
    </row>
    <row r="92" spans="1:9" x14ac:dyDescent="0.2">
      <c r="A92" s="37" t="s">
        <v>60</v>
      </c>
      <c r="B92" s="38" t="s">
        <v>434</v>
      </c>
      <c r="C92" s="39" t="s">
        <v>56</v>
      </c>
      <c r="D92" s="39" t="s">
        <v>435</v>
      </c>
      <c r="E92" s="38" t="s">
        <v>72</v>
      </c>
      <c r="F92" s="38" t="s">
        <v>436</v>
      </c>
      <c r="G92" s="39">
        <v>98.88</v>
      </c>
      <c r="H92" s="40">
        <v>3.6</v>
      </c>
      <c r="I92" s="191"/>
    </row>
    <row r="93" spans="1:9" x14ac:dyDescent="0.2">
      <c r="A93" s="37" t="s">
        <v>60</v>
      </c>
      <c r="B93" s="38" t="s">
        <v>437</v>
      </c>
      <c r="C93" s="39" t="s">
        <v>56</v>
      </c>
      <c r="D93" s="39" t="s">
        <v>438</v>
      </c>
      <c r="E93" s="38" t="s">
        <v>72</v>
      </c>
      <c r="F93" s="38" t="s">
        <v>439</v>
      </c>
      <c r="G93" s="39">
        <v>93.4</v>
      </c>
      <c r="H93" s="40">
        <v>0.37</v>
      </c>
      <c r="I93" s="191"/>
    </row>
    <row r="94" spans="1:9" x14ac:dyDescent="0.2">
      <c r="A94" s="37" t="s">
        <v>60</v>
      </c>
      <c r="B94" s="38" t="s">
        <v>440</v>
      </c>
      <c r="C94" s="39" t="s">
        <v>56</v>
      </c>
      <c r="D94" s="39" t="s">
        <v>441</v>
      </c>
      <c r="E94" s="38" t="s">
        <v>52</v>
      </c>
      <c r="F94" s="38" t="s">
        <v>442</v>
      </c>
      <c r="G94" s="39">
        <v>0.67</v>
      </c>
      <c r="H94" s="40">
        <v>40.520000000000003</v>
      </c>
      <c r="I94" s="191"/>
    </row>
    <row r="95" spans="1:9" ht="19.5" x14ac:dyDescent="0.2">
      <c r="A95" s="37" t="s">
        <v>60</v>
      </c>
      <c r="B95" s="38" t="s">
        <v>443</v>
      </c>
      <c r="C95" s="39" t="s">
        <v>795</v>
      </c>
      <c r="D95" s="39" t="s">
        <v>444</v>
      </c>
      <c r="E95" s="38" t="s">
        <v>52</v>
      </c>
      <c r="F95" s="38" t="s">
        <v>6</v>
      </c>
      <c r="G95" s="39">
        <v>129.13999999999999</v>
      </c>
      <c r="H95" s="40">
        <v>129.13999999999999</v>
      </c>
      <c r="I95" s="191"/>
    </row>
    <row r="96" spans="1:9" x14ac:dyDescent="0.2">
      <c r="A96" s="37" t="s">
        <v>60</v>
      </c>
      <c r="B96" s="38" t="s">
        <v>445</v>
      </c>
      <c r="C96" s="39" t="s">
        <v>56</v>
      </c>
      <c r="D96" s="39" t="s">
        <v>446</v>
      </c>
      <c r="E96" s="38" t="s">
        <v>207</v>
      </c>
      <c r="F96" s="38" t="s">
        <v>447</v>
      </c>
      <c r="G96" s="39">
        <v>7.71</v>
      </c>
      <c r="H96" s="40">
        <v>16.62</v>
      </c>
      <c r="I96" s="191"/>
    </row>
    <row r="97" spans="1:9" x14ac:dyDescent="0.2">
      <c r="A97" s="37" t="s">
        <v>164</v>
      </c>
      <c r="B97" s="38" t="s">
        <v>32</v>
      </c>
      <c r="C97" s="39" t="s">
        <v>33</v>
      </c>
      <c r="D97" s="39" t="s">
        <v>3</v>
      </c>
      <c r="E97" s="38" t="s">
        <v>34</v>
      </c>
      <c r="F97" s="38" t="s">
        <v>35</v>
      </c>
      <c r="G97" s="39" t="s">
        <v>36</v>
      </c>
      <c r="H97" s="40" t="s">
        <v>4</v>
      </c>
      <c r="I97" s="191"/>
    </row>
    <row r="98" spans="1:9" ht="19.5" x14ac:dyDescent="0.2">
      <c r="A98" s="37" t="s">
        <v>48</v>
      </c>
      <c r="B98" s="38" t="s">
        <v>165</v>
      </c>
      <c r="C98" s="39" t="s">
        <v>44</v>
      </c>
      <c r="D98" s="39" t="s">
        <v>166</v>
      </c>
      <c r="E98" s="38" t="s">
        <v>52</v>
      </c>
      <c r="F98" s="38" t="s">
        <v>6</v>
      </c>
      <c r="G98" s="39">
        <v>3680.94</v>
      </c>
      <c r="H98" s="40">
        <v>3680.94</v>
      </c>
      <c r="I98" s="191"/>
    </row>
    <row r="99" spans="1:9" x14ac:dyDescent="0.2">
      <c r="A99" s="37" t="s">
        <v>297</v>
      </c>
      <c r="B99" s="38" t="s">
        <v>322</v>
      </c>
      <c r="C99" s="39" t="s">
        <v>56</v>
      </c>
      <c r="D99" s="39" t="s">
        <v>323</v>
      </c>
      <c r="E99" s="38" t="s">
        <v>72</v>
      </c>
      <c r="F99" s="38" t="s">
        <v>448</v>
      </c>
      <c r="G99" s="39">
        <v>85.91</v>
      </c>
      <c r="H99" s="40">
        <v>6.47</v>
      </c>
      <c r="I99" s="191"/>
    </row>
    <row r="100" spans="1:9" x14ac:dyDescent="0.2">
      <c r="A100" s="37" t="s">
        <v>297</v>
      </c>
      <c r="B100" s="38" t="s">
        <v>299</v>
      </c>
      <c r="C100" s="39" t="s">
        <v>56</v>
      </c>
      <c r="D100" s="39" t="s">
        <v>300</v>
      </c>
      <c r="E100" s="38" t="s">
        <v>301</v>
      </c>
      <c r="F100" s="38" t="s">
        <v>12</v>
      </c>
      <c r="G100" s="39">
        <v>26.69</v>
      </c>
      <c r="H100" s="40">
        <v>106.76</v>
      </c>
      <c r="I100" s="191"/>
    </row>
    <row r="101" spans="1:9" x14ac:dyDescent="0.2">
      <c r="A101" s="37" t="s">
        <v>297</v>
      </c>
      <c r="B101" s="38" t="s">
        <v>449</v>
      </c>
      <c r="C101" s="39" t="s">
        <v>56</v>
      </c>
      <c r="D101" s="39" t="s">
        <v>450</v>
      </c>
      <c r="E101" s="38" t="s">
        <v>301</v>
      </c>
      <c r="F101" s="38" t="s">
        <v>12</v>
      </c>
      <c r="G101" s="39">
        <v>22.08</v>
      </c>
      <c r="H101" s="40">
        <v>88.32</v>
      </c>
      <c r="I101" s="191"/>
    </row>
    <row r="102" spans="1:9" x14ac:dyDescent="0.2">
      <c r="A102" s="37" t="s">
        <v>297</v>
      </c>
      <c r="B102" s="38" t="s">
        <v>451</v>
      </c>
      <c r="C102" s="39" t="s">
        <v>56</v>
      </c>
      <c r="D102" s="39" t="s">
        <v>452</v>
      </c>
      <c r="E102" s="38" t="s">
        <v>46</v>
      </c>
      <c r="F102" s="38" t="s">
        <v>453</v>
      </c>
      <c r="G102" s="39">
        <v>40.4</v>
      </c>
      <c r="H102" s="40">
        <v>121.6</v>
      </c>
      <c r="I102" s="191"/>
    </row>
    <row r="103" spans="1:9" ht="19.5" x14ac:dyDescent="0.2">
      <c r="A103" s="37" t="s">
        <v>60</v>
      </c>
      <c r="B103" s="38" t="s">
        <v>454</v>
      </c>
      <c r="C103" s="39" t="s">
        <v>56</v>
      </c>
      <c r="D103" s="39" t="s">
        <v>455</v>
      </c>
      <c r="E103" s="38" t="s">
        <v>77</v>
      </c>
      <c r="F103" s="38" t="s">
        <v>456</v>
      </c>
      <c r="G103" s="39">
        <v>88.14</v>
      </c>
      <c r="H103" s="40">
        <v>2080.1</v>
      </c>
      <c r="I103" s="191"/>
    </row>
    <row r="104" spans="1:9" ht="19.5" x14ac:dyDescent="0.2">
      <c r="A104" s="37" t="s">
        <v>60</v>
      </c>
      <c r="B104" s="38" t="s">
        <v>457</v>
      </c>
      <c r="C104" s="39" t="s">
        <v>795</v>
      </c>
      <c r="D104" s="39" t="s">
        <v>458</v>
      </c>
      <c r="E104" s="38" t="s">
        <v>52</v>
      </c>
      <c r="F104" s="38" t="s">
        <v>20</v>
      </c>
      <c r="G104" s="39">
        <v>34.97</v>
      </c>
      <c r="H104" s="40">
        <v>279.76</v>
      </c>
      <c r="I104" s="191"/>
    </row>
    <row r="105" spans="1:9" ht="19.5" x14ac:dyDescent="0.2">
      <c r="A105" s="37" t="s">
        <v>60</v>
      </c>
      <c r="B105" s="38" t="s">
        <v>459</v>
      </c>
      <c r="C105" s="39" t="s">
        <v>795</v>
      </c>
      <c r="D105" s="39" t="s">
        <v>460</v>
      </c>
      <c r="E105" s="38" t="s">
        <v>77</v>
      </c>
      <c r="F105" s="38" t="s">
        <v>461</v>
      </c>
      <c r="G105" s="39">
        <v>63.97</v>
      </c>
      <c r="H105" s="40">
        <v>997.93</v>
      </c>
      <c r="I105" s="191"/>
    </row>
    <row r="106" spans="1:9" x14ac:dyDescent="0.2">
      <c r="A106" s="37" t="s">
        <v>168</v>
      </c>
      <c r="B106" s="38" t="s">
        <v>32</v>
      </c>
      <c r="C106" s="39" t="s">
        <v>33</v>
      </c>
      <c r="D106" s="39" t="s">
        <v>3</v>
      </c>
      <c r="E106" s="38" t="s">
        <v>34</v>
      </c>
      <c r="F106" s="38" t="s">
        <v>35</v>
      </c>
      <c r="G106" s="39" t="s">
        <v>36</v>
      </c>
      <c r="H106" s="40" t="s">
        <v>4</v>
      </c>
      <c r="I106" s="191"/>
    </row>
    <row r="107" spans="1:9" ht="19.5" x14ac:dyDescent="0.2">
      <c r="A107" s="37" t="s">
        <v>48</v>
      </c>
      <c r="B107" s="38" t="s">
        <v>169</v>
      </c>
      <c r="C107" s="39" t="s">
        <v>44</v>
      </c>
      <c r="D107" s="39" t="s">
        <v>170</v>
      </c>
      <c r="E107" s="38" t="s">
        <v>52</v>
      </c>
      <c r="F107" s="38" t="s">
        <v>6</v>
      </c>
      <c r="G107" s="39">
        <v>1317.51</v>
      </c>
      <c r="H107" s="40">
        <v>1317.51</v>
      </c>
      <c r="I107" s="191"/>
    </row>
    <row r="108" spans="1:9" x14ac:dyDescent="0.2">
      <c r="A108" s="37" t="s">
        <v>297</v>
      </c>
      <c r="B108" s="38" t="s">
        <v>322</v>
      </c>
      <c r="C108" s="39" t="s">
        <v>56</v>
      </c>
      <c r="D108" s="39" t="s">
        <v>323</v>
      </c>
      <c r="E108" s="38" t="s">
        <v>72</v>
      </c>
      <c r="F108" s="38" t="s">
        <v>462</v>
      </c>
      <c r="G108" s="39">
        <v>85.91</v>
      </c>
      <c r="H108" s="40">
        <v>3.23</v>
      </c>
      <c r="I108" s="191"/>
    </row>
    <row r="109" spans="1:9" x14ac:dyDescent="0.2">
      <c r="A109" s="37" t="s">
        <v>297</v>
      </c>
      <c r="B109" s="38" t="s">
        <v>299</v>
      </c>
      <c r="C109" s="39" t="s">
        <v>56</v>
      </c>
      <c r="D109" s="39" t="s">
        <v>300</v>
      </c>
      <c r="E109" s="38" t="s">
        <v>301</v>
      </c>
      <c r="F109" s="38" t="s">
        <v>8</v>
      </c>
      <c r="G109" s="39">
        <v>26.69</v>
      </c>
      <c r="H109" s="40">
        <v>53.38</v>
      </c>
      <c r="I109" s="191"/>
    </row>
    <row r="110" spans="1:9" x14ac:dyDescent="0.2">
      <c r="A110" s="37" t="s">
        <v>297</v>
      </c>
      <c r="B110" s="38" t="s">
        <v>449</v>
      </c>
      <c r="C110" s="39" t="s">
        <v>56</v>
      </c>
      <c r="D110" s="39" t="s">
        <v>450</v>
      </c>
      <c r="E110" s="38" t="s">
        <v>301</v>
      </c>
      <c r="F110" s="38" t="s">
        <v>8</v>
      </c>
      <c r="G110" s="39">
        <v>22.08</v>
      </c>
      <c r="H110" s="40">
        <v>44.16</v>
      </c>
      <c r="I110" s="191"/>
    </row>
    <row r="111" spans="1:9" x14ac:dyDescent="0.2">
      <c r="A111" s="37" t="s">
        <v>297</v>
      </c>
      <c r="B111" s="38" t="s">
        <v>451</v>
      </c>
      <c r="C111" s="39" t="s">
        <v>56</v>
      </c>
      <c r="D111" s="39" t="s">
        <v>452</v>
      </c>
      <c r="E111" s="38" t="s">
        <v>46</v>
      </c>
      <c r="F111" s="38" t="s">
        <v>463</v>
      </c>
      <c r="G111" s="39">
        <v>40.4</v>
      </c>
      <c r="H111" s="40">
        <v>61</v>
      </c>
      <c r="I111" s="191"/>
    </row>
    <row r="112" spans="1:9" ht="19.5" x14ac:dyDescent="0.2">
      <c r="A112" s="37" t="s">
        <v>60</v>
      </c>
      <c r="B112" s="38" t="s">
        <v>454</v>
      </c>
      <c r="C112" s="39" t="s">
        <v>56</v>
      </c>
      <c r="D112" s="39" t="s">
        <v>455</v>
      </c>
      <c r="E112" s="38" t="s">
        <v>77</v>
      </c>
      <c r="F112" s="38" t="s">
        <v>16</v>
      </c>
      <c r="G112" s="39">
        <v>88.14</v>
      </c>
      <c r="H112" s="40">
        <v>528.84</v>
      </c>
      <c r="I112" s="191"/>
    </row>
    <row r="113" spans="1:9" ht="19.5" x14ac:dyDescent="0.2">
      <c r="A113" s="37" t="s">
        <v>60</v>
      </c>
      <c r="B113" s="38" t="s">
        <v>459</v>
      </c>
      <c r="C113" s="39" t="s">
        <v>795</v>
      </c>
      <c r="D113" s="39" t="s">
        <v>460</v>
      </c>
      <c r="E113" s="38" t="s">
        <v>77</v>
      </c>
      <c r="F113" s="38" t="s">
        <v>464</v>
      </c>
      <c r="G113" s="39">
        <v>63.97</v>
      </c>
      <c r="H113" s="40">
        <v>626.9</v>
      </c>
      <c r="I113" s="191"/>
    </row>
    <row r="114" spans="1:9" x14ac:dyDescent="0.2">
      <c r="A114" s="37" t="s">
        <v>172</v>
      </c>
      <c r="B114" s="38" t="s">
        <v>32</v>
      </c>
      <c r="C114" s="39" t="s">
        <v>33</v>
      </c>
      <c r="D114" s="39" t="s">
        <v>3</v>
      </c>
      <c r="E114" s="38" t="s">
        <v>34</v>
      </c>
      <c r="F114" s="38" t="s">
        <v>35</v>
      </c>
      <c r="G114" s="39" t="s">
        <v>36</v>
      </c>
      <c r="H114" s="40" t="s">
        <v>4</v>
      </c>
      <c r="I114" s="191"/>
    </row>
    <row r="115" spans="1:9" ht="19.5" x14ac:dyDescent="0.2">
      <c r="A115" s="37" t="s">
        <v>48</v>
      </c>
      <c r="B115" s="38" t="s">
        <v>173</v>
      </c>
      <c r="C115" s="39" t="s">
        <v>44</v>
      </c>
      <c r="D115" s="39" t="s">
        <v>174</v>
      </c>
      <c r="E115" s="38" t="s">
        <v>52</v>
      </c>
      <c r="F115" s="38" t="s">
        <v>6</v>
      </c>
      <c r="G115" s="39">
        <v>1731.71</v>
      </c>
      <c r="H115" s="40">
        <v>1731.71</v>
      </c>
      <c r="I115" s="191"/>
    </row>
    <row r="116" spans="1:9" x14ac:dyDescent="0.2">
      <c r="A116" s="37" t="s">
        <v>297</v>
      </c>
      <c r="B116" s="38" t="s">
        <v>322</v>
      </c>
      <c r="C116" s="39" t="s">
        <v>56</v>
      </c>
      <c r="D116" s="39" t="s">
        <v>323</v>
      </c>
      <c r="E116" s="38" t="s">
        <v>72</v>
      </c>
      <c r="F116" s="38" t="s">
        <v>465</v>
      </c>
      <c r="G116" s="39">
        <v>85.91</v>
      </c>
      <c r="H116" s="40">
        <v>8.09</v>
      </c>
      <c r="I116" s="191"/>
    </row>
    <row r="117" spans="1:9" x14ac:dyDescent="0.2">
      <c r="A117" s="37" t="s">
        <v>297</v>
      </c>
      <c r="B117" s="38" t="s">
        <v>299</v>
      </c>
      <c r="C117" s="39" t="s">
        <v>56</v>
      </c>
      <c r="D117" s="39" t="s">
        <v>300</v>
      </c>
      <c r="E117" s="38" t="s">
        <v>301</v>
      </c>
      <c r="F117" s="38" t="s">
        <v>12</v>
      </c>
      <c r="G117" s="39">
        <v>26.69</v>
      </c>
      <c r="H117" s="40">
        <v>106.76</v>
      </c>
      <c r="I117" s="191"/>
    </row>
    <row r="118" spans="1:9" x14ac:dyDescent="0.2">
      <c r="A118" s="37" t="s">
        <v>297</v>
      </c>
      <c r="B118" s="38" t="s">
        <v>449</v>
      </c>
      <c r="C118" s="39" t="s">
        <v>56</v>
      </c>
      <c r="D118" s="39" t="s">
        <v>450</v>
      </c>
      <c r="E118" s="38" t="s">
        <v>301</v>
      </c>
      <c r="F118" s="38" t="s">
        <v>12</v>
      </c>
      <c r="G118" s="39">
        <v>22.08</v>
      </c>
      <c r="H118" s="40">
        <v>88.32</v>
      </c>
      <c r="I118" s="191"/>
    </row>
    <row r="119" spans="1:9" x14ac:dyDescent="0.2">
      <c r="A119" s="37" t="s">
        <v>297</v>
      </c>
      <c r="B119" s="38" t="s">
        <v>451</v>
      </c>
      <c r="C119" s="39" t="s">
        <v>56</v>
      </c>
      <c r="D119" s="39" t="s">
        <v>452</v>
      </c>
      <c r="E119" s="38" t="s">
        <v>46</v>
      </c>
      <c r="F119" s="38" t="s">
        <v>466</v>
      </c>
      <c r="G119" s="39">
        <v>40.4</v>
      </c>
      <c r="H119" s="40">
        <v>152.30000000000001</v>
      </c>
      <c r="I119" s="191"/>
    </row>
    <row r="120" spans="1:9" ht="19.5" x14ac:dyDescent="0.2">
      <c r="A120" s="37" t="s">
        <v>60</v>
      </c>
      <c r="B120" s="38" t="s">
        <v>454</v>
      </c>
      <c r="C120" s="39" t="s">
        <v>56</v>
      </c>
      <c r="D120" s="39" t="s">
        <v>455</v>
      </c>
      <c r="E120" s="38" t="s">
        <v>77</v>
      </c>
      <c r="F120" s="38" t="s">
        <v>467</v>
      </c>
      <c r="G120" s="39">
        <v>88.14</v>
      </c>
      <c r="H120" s="40">
        <v>1018.01</v>
      </c>
      <c r="I120" s="191"/>
    </row>
    <row r="121" spans="1:9" ht="19.5" x14ac:dyDescent="0.2">
      <c r="A121" s="37" t="s">
        <v>60</v>
      </c>
      <c r="B121" s="38" t="s">
        <v>459</v>
      </c>
      <c r="C121" s="39" t="s">
        <v>795</v>
      </c>
      <c r="D121" s="39" t="s">
        <v>460</v>
      </c>
      <c r="E121" s="38" t="s">
        <v>77</v>
      </c>
      <c r="F121" s="38" t="s">
        <v>468</v>
      </c>
      <c r="G121" s="39">
        <v>63.97</v>
      </c>
      <c r="H121" s="40">
        <v>358.23</v>
      </c>
      <c r="I121" s="191"/>
    </row>
    <row r="122" spans="1:9" x14ac:dyDescent="0.2">
      <c r="A122" s="37" t="s">
        <v>176</v>
      </c>
      <c r="B122" s="38" t="s">
        <v>32</v>
      </c>
      <c r="C122" s="39" t="s">
        <v>33</v>
      </c>
      <c r="D122" s="39" t="s">
        <v>3</v>
      </c>
      <c r="E122" s="38" t="s">
        <v>34</v>
      </c>
      <c r="F122" s="38" t="s">
        <v>35</v>
      </c>
      <c r="G122" s="39" t="s">
        <v>36</v>
      </c>
      <c r="H122" s="40" t="s">
        <v>4</v>
      </c>
      <c r="I122" s="191"/>
    </row>
    <row r="123" spans="1:9" ht="19.5" x14ac:dyDescent="0.2">
      <c r="A123" s="37" t="s">
        <v>48</v>
      </c>
      <c r="B123" s="38" t="s">
        <v>177</v>
      </c>
      <c r="C123" s="39" t="s">
        <v>44</v>
      </c>
      <c r="D123" s="39" t="s">
        <v>178</v>
      </c>
      <c r="E123" s="38" t="s">
        <v>52</v>
      </c>
      <c r="F123" s="38" t="s">
        <v>6</v>
      </c>
      <c r="G123" s="39">
        <v>1467.33</v>
      </c>
      <c r="H123" s="40">
        <v>1467.33</v>
      </c>
      <c r="I123" s="191"/>
    </row>
    <row r="124" spans="1:9" x14ac:dyDescent="0.2">
      <c r="A124" s="37" t="s">
        <v>297</v>
      </c>
      <c r="B124" s="38" t="s">
        <v>322</v>
      </c>
      <c r="C124" s="39" t="s">
        <v>56</v>
      </c>
      <c r="D124" s="39" t="s">
        <v>323</v>
      </c>
      <c r="E124" s="38" t="s">
        <v>72</v>
      </c>
      <c r="F124" s="38" t="s">
        <v>448</v>
      </c>
      <c r="G124" s="39">
        <v>85.91</v>
      </c>
      <c r="H124" s="40">
        <v>6.47</v>
      </c>
      <c r="I124" s="191"/>
    </row>
    <row r="125" spans="1:9" x14ac:dyDescent="0.2">
      <c r="A125" s="37" t="s">
        <v>297</v>
      </c>
      <c r="B125" s="38" t="s">
        <v>299</v>
      </c>
      <c r="C125" s="39" t="s">
        <v>56</v>
      </c>
      <c r="D125" s="39" t="s">
        <v>300</v>
      </c>
      <c r="E125" s="38" t="s">
        <v>301</v>
      </c>
      <c r="F125" s="38" t="s">
        <v>10</v>
      </c>
      <c r="G125" s="39">
        <v>26.69</v>
      </c>
      <c r="H125" s="40">
        <v>80.069999999999993</v>
      </c>
      <c r="I125" s="191"/>
    </row>
    <row r="126" spans="1:9" x14ac:dyDescent="0.2">
      <c r="A126" s="37" t="s">
        <v>297</v>
      </c>
      <c r="B126" s="38" t="s">
        <v>449</v>
      </c>
      <c r="C126" s="39" t="s">
        <v>56</v>
      </c>
      <c r="D126" s="39" t="s">
        <v>450</v>
      </c>
      <c r="E126" s="38" t="s">
        <v>301</v>
      </c>
      <c r="F126" s="38" t="s">
        <v>10</v>
      </c>
      <c r="G126" s="39">
        <v>22.08</v>
      </c>
      <c r="H126" s="40">
        <v>66.239999999999995</v>
      </c>
      <c r="I126" s="191"/>
    </row>
    <row r="127" spans="1:9" x14ac:dyDescent="0.2">
      <c r="A127" s="37" t="s">
        <v>297</v>
      </c>
      <c r="B127" s="38" t="s">
        <v>451</v>
      </c>
      <c r="C127" s="39" t="s">
        <v>56</v>
      </c>
      <c r="D127" s="39" t="s">
        <v>452</v>
      </c>
      <c r="E127" s="38" t="s">
        <v>46</v>
      </c>
      <c r="F127" s="38" t="s">
        <v>453</v>
      </c>
      <c r="G127" s="39">
        <v>40.4</v>
      </c>
      <c r="H127" s="40">
        <v>121.6</v>
      </c>
      <c r="I127" s="191"/>
    </row>
    <row r="128" spans="1:9" ht="19.5" x14ac:dyDescent="0.2">
      <c r="A128" s="37" t="s">
        <v>60</v>
      </c>
      <c r="B128" s="38" t="s">
        <v>454</v>
      </c>
      <c r="C128" s="39" t="s">
        <v>56</v>
      </c>
      <c r="D128" s="39" t="s">
        <v>455</v>
      </c>
      <c r="E128" s="38" t="s">
        <v>77</v>
      </c>
      <c r="F128" s="38" t="s">
        <v>469</v>
      </c>
      <c r="G128" s="39">
        <v>88.14</v>
      </c>
      <c r="H128" s="40">
        <v>669.86</v>
      </c>
      <c r="I128" s="191"/>
    </row>
    <row r="129" spans="1:9" ht="19.5" x14ac:dyDescent="0.2">
      <c r="A129" s="37" t="s">
        <v>60</v>
      </c>
      <c r="B129" s="38" t="s">
        <v>470</v>
      </c>
      <c r="C129" s="39" t="s">
        <v>795</v>
      </c>
      <c r="D129" s="39" t="s">
        <v>471</v>
      </c>
      <c r="E129" s="38" t="s">
        <v>77</v>
      </c>
      <c r="F129" s="38" t="s">
        <v>468</v>
      </c>
      <c r="G129" s="39">
        <v>93.41</v>
      </c>
      <c r="H129" s="40">
        <v>523.09</v>
      </c>
      <c r="I129" s="191"/>
    </row>
    <row r="130" spans="1:9" x14ac:dyDescent="0.2">
      <c r="A130" s="37" t="s">
        <v>180</v>
      </c>
      <c r="B130" s="38" t="s">
        <v>32</v>
      </c>
      <c r="C130" s="39" t="s">
        <v>33</v>
      </c>
      <c r="D130" s="39" t="s">
        <v>3</v>
      </c>
      <c r="E130" s="38" t="s">
        <v>34</v>
      </c>
      <c r="F130" s="38" t="s">
        <v>35</v>
      </c>
      <c r="G130" s="39" t="s">
        <v>36</v>
      </c>
      <c r="H130" s="40" t="s">
        <v>4</v>
      </c>
      <c r="I130" s="191"/>
    </row>
    <row r="131" spans="1:9" ht="29.25" x14ac:dyDescent="0.2">
      <c r="A131" s="37" t="s">
        <v>48</v>
      </c>
      <c r="B131" s="38" t="s">
        <v>181</v>
      </c>
      <c r="C131" s="39" t="s">
        <v>44</v>
      </c>
      <c r="D131" s="39" t="s">
        <v>182</v>
      </c>
      <c r="E131" s="38" t="s">
        <v>52</v>
      </c>
      <c r="F131" s="38" t="s">
        <v>6</v>
      </c>
      <c r="G131" s="39">
        <v>721.24</v>
      </c>
      <c r="H131" s="40">
        <v>721.24</v>
      </c>
      <c r="I131" s="191"/>
    </row>
    <row r="132" spans="1:9" x14ac:dyDescent="0.2">
      <c r="A132" s="37" t="s">
        <v>297</v>
      </c>
      <c r="B132" s="38" t="s">
        <v>322</v>
      </c>
      <c r="C132" s="39" t="s">
        <v>56</v>
      </c>
      <c r="D132" s="39" t="s">
        <v>323</v>
      </c>
      <c r="E132" s="38" t="s">
        <v>72</v>
      </c>
      <c r="F132" s="38" t="s">
        <v>472</v>
      </c>
      <c r="G132" s="39">
        <v>85.91</v>
      </c>
      <c r="H132" s="40">
        <v>2.15</v>
      </c>
      <c r="I132" s="191"/>
    </row>
    <row r="133" spans="1:9" x14ac:dyDescent="0.2">
      <c r="A133" s="37" t="s">
        <v>297</v>
      </c>
      <c r="B133" s="38" t="s">
        <v>299</v>
      </c>
      <c r="C133" s="39" t="s">
        <v>56</v>
      </c>
      <c r="D133" s="39" t="s">
        <v>300</v>
      </c>
      <c r="E133" s="38" t="s">
        <v>301</v>
      </c>
      <c r="F133" s="38" t="s">
        <v>8</v>
      </c>
      <c r="G133" s="39">
        <v>26.69</v>
      </c>
      <c r="H133" s="40">
        <v>53.38</v>
      </c>
      <c r="I133" s="191"/>
    </row>
    <row r="134" spans="1:9" x14ac:dyDescent="0.2">
      <c r="A134" s="37" t="s">
        <v>297</v>
      </c>
      <c r="B134" s="38" t="s">
        <v>449</v>
      </c>
      <c r="C134" s="39" t="s">
        <v>56</v>
      </c>
      <c r="D134" s="39" t="s">
        <v>450</v>
      </c>
      <c r="E134" s="38" t="s">
        <v>301</v>
      </c>
      <c r="F134" s="38" t="s">
        <v>8</v>
      </c>
      <c r="G134" s="39">
        <v>22.08</v>
      </c>
      <c r="H134" s="40">
        <v>44.16</v>
      </c>
      <c r="I134" s="191"/>
    </row>
    <row r="135" spans="1:9" x14ac:dyDescent="0.2">
      <c r="A135" s="37" t="s">
        <v>297</v>
      </c>
      <c r="B135" s="38" t="s">
        <v>451</v>
      </c>
      <c r="C135" s="39" t="s">
        <v>56</v>
      </c>
      <c r="D135" s="39" t="s">
        <v>452</v>
      </c>
      <c r="E135" s="38" t="s">
        <v>46</v>
      </c>
      <c r="F135" s="38" t="s">
        <v>6</v>
      </c>
      <c r="G135" s="39">
        <v>40.4</v>
      </c>
      <c r="H135" s="40">
        <v>40.4</v>
      </c>
      <c r="I135" s="191"/>
    </row>
    <row r="136" spans="1:9" ht="19.5" x14ac:dyDescent="0.2">
      <c r="A136" s="37" t="s">
        <v>60</v>
      </c>
      <c r="B136" s="38" t="s">
        <v>459</v>
      </c>
      <c r="C136" s="39" t="s">
        <v>795</v>
      </c>
      <c r="D136" s="39" t="s">
        <v>460</v>
      </c>
      <c r="E136" s="38" t="s">
        <v>77</v>
      </c>
      <c r="F136" s="38" t="s">
        <v>473</v>
      </c>
      <c r="G136" s="39">
        <v>63.97</v>
      </c>
      <c r="H136" s="40">
        <v>102.35</v>
      </c>
      <c r="I136" s="191"/>
    </row>
    <row r="137" spans="1:9" ht="19.5" x14ac:dyDescent="0.2">
      <c r="A137" s="37" t="s">
        <v>60</v>
      </c>
      <c r="B137" s="38" t="s">
        <v>474</v>
      </c>
      <c r="C137" s="39" t="s">
        <v>56</v>
      </c>
      <c r="D137" s="39" t="s">
        <v>475</v>
      </c>
      <c r="E137" s="38" t="s">
        <v>77</v>
      </c>
      <c r="F137" s="38" t="s">
        <v>476</v>
      </c>
      <c r="G137" s="39">
        <v>126.05</v>
      </c>
      <c r="H137" s="40">
        <v>302.52</v>
      </c>
      <c r="I137" s="191"/>
    </row>
    <row r="138" spans="1:9" ht="19.5" x14ac:dyDescent="0.2">
      <c r="A138" s="37" t="s">
        <v>60</v>
      </c>
      <c r="B138" s="38" t="s">
        <v>454</v>
      </c>
      <c r="C138" s="39" t="s">
        <v>56</v>
      </c>
      <c r="D138" s="39" t="s">
        <v>455</v>
      </c>
      <c r="E138" s="38" t="s">
        <v>77</v>
      </c>
      <c r="F138" s="38" t="s">
        <v>8</v>
      </c>
      <c r="G138" s="39">
        <v>88.14</v>
      </c>
      <c r="H138" s="40">
        <v>176.28</v>
      </c>
      <c r="I138" s="191"/>
    </row>
    <row r="139" spans="1:9" x14ac:dyDescent="0.2">
      <c r="A139" s="37" t="s">
        <v>213</v>
      </c>
      <c r="B139" s="38" t="s">
        <v>32</v>
      </c>
      <c r="C139" s="39" t="s">
        <v>33</v>
      </c>
      <c r="D139" s="39" t="s">
        <v>3</v>
      </c>
      <c r="E139" s="38" t="s">
        <v>34</v>
      </c>
      <c r="F139" s="38" t="s">
        <v>35</v>
      </c>
      <c r="G139" s="39" t="s">
        <v>36</v>
      </c>
      <c r="H139" s="40" t="s">
        <v>4</v>
      </c>
      <c r="I139" s="191"/>
    </row>
    <row r="140" spans="1:9" ht="29.25" x14ac:dyDescent="0.2">
      <c r="A140" s="37" t="s">
        <v>48</v>
      </c>
      <c r="B140" s="38" t="s">
        <v>214</v>
      </c>
      <c r="C140" s="39" t="s">
        <v>44</v>
      </c>
      <c r="D140" s="39" t="s">
        <v>215</v>
      </c>
      <c r="E140" s="38" t="s">
        <v>52</v>
      </c>
      <c r="F140" s="38" t="s">
        <v>6</v>
      </c>
      <c r="G140" s="39">
        <v>8313.65</v>
      </c>
      <c r="H140" s="40">
        <v>8313.65</v>
      </c>
      <c r="I140" s="191"/>
    </row>
    <row r="141" spans="1:9" x14ac:dyDescent="0.2">
      <c r="A141" s="37" t="s">
        <v>297</v>
      </c>
      <c r="B141" s="38" t="s">
        <v>477</v>
      </c>
      <c r="C141" s="39" t="s">
        <v>56</v>
      </c>
      <c r="D141" s="39" t="s">
        <v>478</v>
      </c>
      <c r="E141" s="38" t="s">
        <v>77</v>
      </c>
      <c r="F141" s="38" t="s">
        <v>479</v>
      </c>
      <c r="G141" s="39">
        <v>62.81</v>
      </c>
      <c r="H141" s="40">
        <v>7.53</v>
      </c>
      <c r="I141" s="191"/>
    </row>
    <row r="142" spans="1:9" ht="19.5" x14ac:dyDescent="0.2">
      <c r="A142" s="37" t="s">
        <v>297</v>
      </c>
      <c r="B142" s="38" t="s">
        <v>480</v>
      </c>
      <c r="C142" s="39" t="s">
        <v>56</v>
      </c>
      <c r="D142" s="39" t="s">
        <v>481</v>
      </c>
      <c r="E142" s="38" t="s">
        <v>46</v>
      </c>
      <c r="F142" s="38" t="s">
        <v>482</v>
      </c>
      <c r="G142" s="39">
        <v>24.83</v>
      </c>
      <c r="H142" s="40">
        <v>341.66</v>
      </c>
      <c r="I142" s="191"/>
    </row>
    <row r="143" spans="1:9" ht="29.25" x14ac:dyDescent="0.2">
      <c r="A143" s="37" t="s">
        <v>297</v>
      </c>
      <c r="B143" s="38" t="s">
        <v>483</v>
      </c>
      <c r="C143" s="39" t="s">
        <v>56</v>
      </c>
      <c r="D143" s="39" t="s">
        <v>484</v>
      </c>
      <c r="E143" s="38" t="s">
        <v>46</v>
      </c>
      <c r="F143" s="38" t="s">
        <v>482</v>
      </c>
      <c r="G143" s="39">
        <v>48.93</v>
      </c>
      <c r="H143" s="40">
        <v>673.27</v>
      </c>
      <c r="I143" s="191"/>
    </row>
    <row r="144" spans="1:9" x14ac:dyDescent="0.2">
      <c r="A144" s="37" t="s">
        <v>297</v>
      </c>
      <c r="B144" s="38" t="s">
        <v>400</v>
      </c>
      <c r="C144" s="39" t="s">
        <v>56</v>
      </c>
      <c r="D144" s="39" t="s">
        <v>401</v>
      </c>
      <c r="E144" s="38" t="s">
        <v>301</v>
      </c>
      <c r="F144" s="38" t="s">
        <v>28</v>
      </c>
      <c r="G144" s="39">
        <v>27.39</v>
      </c>
      <c r="H144" s="40">
        <v>328.68</v>
      </c>
      <c r="I144" s="191"/>
    </row>
    <row r="145" spans="1:9" x14ac:dyDescent="0.2">
      <c r="A145" s="37" t="s">
        <v>297</v>
      </c>
      <c r="B145" s="38" t="s">
        <v>485</v>
      </c>
      <c r="C145" s="39" t="s">
        <v>56</v>
      </c>
      <c r="D145" s="39" t="s">
        <v>486</v>
      </c>
      <c r="E145" s="38" t="s">
        <v>301</v>
      </c>
      <c r="F145" s="38" t="s">
        <v>28</v>
      </c>
      <c r="G145" s="39">
        <v>22.25</v>
      </c>
      <c r="H145" s="40">
        <v>267</v>
      </c>
      <c r="I145" s="191"/>
    </row>
    <row r="146" spans="1:9" ht="29.25" x14ac:dyDescent="0.2">
      <c r="A146" s="37" t="s">
        <v>297</v>
      </c>
      <c r="B146" s="38" t="s">
        <v>487</v>
      </c>
      <c r="C146" s="39" t="s">
        <v>56</v>
      </c>
      <c r="D146" s="39" t="s">
        <v>488</v>
      </c>
      <c r="E146" s="38" t="s">
        <v>317</v>
      </c>
      <c r="F146" s="38" t="s">
        <v>12</v>
      </c>
      <c r="G146" s="39">
        <v>216.05</v>
      </c>
      <c r="H146" s="40">
        <v>864.2</v>
      </c>
      <c r="I146" s="191"/>
    </row>
    <row r="147" spans="1:9" ht="19.5" x14ac:dyDescent="0.2">
      <c r="A147" s="37" t="s">
        <v>60</v>
      </c>
      <c r="B147" s="38" t="s">
        <v>489</v>
      </c>
      <c r="C147" s="39" t="s">
        <v>795</v>
      </c>
      <c r="D147" s="39" t="s">
        <v>490</v>
      </c>
      <c r="E147" s="38" t="s">
        <v>77</v>
      </c>
      <c r="F147" s="38" t="s">
        <v>491</v>
      </c>
      <c r="G147" s="39">
        <v>108.01</v>
      </c>
      <c r="H147" s="40">
        <v>5593.4</v>
      </c>
      <c r="I147" s="191"/>
    </row>
    <row r="148" spans="1:9" ht="19.5" x14ac:dyDescent="0.2">
      <c r="A148" s="37" t="s">
        <v>60</v>
      </c>
      <c r="B148" s="38" t="s">
        <v>492</v>
      </c>
      <c r="C148" s="39" t="s">
        <v>795</v>
      </c>
      <c r="D148" s="39" t="s">
        <v>493</v>
      </c>
      <c r="E148" s="38" t="s">
        <v>207</v>
      </c>
      <c r="F148" s="38" t="s">
        <v>494</v>
      </c>
      <c r="G148" s="39">
        <v>7.69</v>
      </c>
      <c r="H148" s="40">
        <v>3.55</v>
      </c>
      <c r="I148" s="191"/>
    </row>
    <row r="149" spans="1:9" x14ac:dyDescent="0.2">
      <c r="A149" s="37" t="s">
        <v>60</v>
      </c>
      <c r="B149" s="38" t="s">
        <v>495</v>
      </c>
      <c r="C149" s="39" t="s">
        <v>56</v>
      </c>
      <c r="D149" s="39" t="s">
        <v>496</v>
      </c>
      <c r="E149" s="38" t="s">
        <v>207</v>
      </c>
      <c r="F149" s="38" t="s">
        <v>497</v>
      </c>
      <c r="G149" s="39">
        <v>8.3699999999999992</v>
      </c>
      <c r="H149" s="40">
        <v>57.12</v>
      </c>
      <c r="I149" s="191"/>
    </row>
    <row r="150" spans="1:9" ht="19.5" x14ac:dyDescent="0.2">
      <c r="A150" s="37" t="s">
        <v>60</v>
      </c>
      <c r="B150" s="38" t="s">
        <v>498</v>
      </c>
      <c r="C150" s="39" t="s">
        <v>44</v>
      </c>
      <c r="D150" s="39" t="s">
        <v>499</v>
      </c>
      <c r="E150" s="38" t="s">
        <v>52</v>
      </c>
      <c r="F150" s="38" t="s">
        <v>28</v>
      </c>
      <c r="G150" s="39">
        <v>14.77</v>
      </c>
      <c r="H150" s="40">
        <v>177.24</v>
      </c>
      <c r="I150" s="191"/>
    </row>
    <row r="151" spans="1:9" x14ac:dyDescent="0.2">
      <c r="A151" s="37" t="s">
        <v>226</v>
      </c>
      <c r="B151" s="38" t="s">
        <v>32</v>
      </c>
      <c r="C151" s="39" t="s">
        <v>33</v>
      </c>
      <c r="D151" s="39" t="s">
        <v>3</v>
      </c>
      <c r="E151" s="38" t="s">
        <v>34</v>
      </c>
      <c r="F151" s="38" t="s">
        <v>35</v>
      </c>
      <c r="G151" s="39" t="s">
        <v>36</v>
      </c>
      <c r="H151" s="40" t="s">
        <v>4</v>
      </c>
      <c r="I151" s="191"/>
    </row>
    <row r="152" spans="1:9" ht="29.25" x14ac:dyDescent="0.2">
      <c r="A152" s="37" t="s">
        <v>48</v>
      </c>
      <c r="B152" s="38" t="s">
        <v>227</v>
      </c>
      <c r="C152" s="39" t="s">
        <v>44</v>
      </c>
      <c r="D152" s="39" t="s">
        <v>228</v>
      </c>
      <c r="E152" s="38" t="s">
        <v>229</v>
      </c>
      <c r="F152" s="38" t="s">
        <v>6</v>
      </c>
      <c r="G152" s="39">
        <v>13959.58</v>
      </c>
      <c r="H152" s="40">
        <v>13959.58</v>
      </c>
      <c r="I152" s="191"/>
    </row>
    <row r="153" spans="1:9" ht="19.5" x14ac:dyDescent="0.2">
      <c r="A153" s="37" t="s">
        <v>297</v>
      </c>
      <c r="B153" s="38" t="s">
        <v>500</v>
      </c>
      <c r="C153" s="39" t="s">
        <v>56</v>
      </c>
      <c r="D153" s="39" t="s">
        <v>501</v>
      </c>
      <c r="E153" s="38" t="s">
        <v>72</v>
      </c>
      <c r="F153" s="38" t="s">
        <v>502</v>
      </c>
      <c r="G153" s="39">
        <v>142.07</v>
      </c>
      <c r="H153" s="40">
        <v>136.38</v>
      </c>
      <c r="I153" s="191"/>
    </row>
    <row r="154" spans="1:9" ht="19.5" x14ac:dyDescent="0.2">
      <c r="A154" s="37" t="s">
        <v>297</v>
      </c>
      <c r="B154" s="38" t="s">
        <v>210</v>
      </c>
      <c r="C154" s="39" t="s">
        <v>56</v>
      </c>
      <c r="D154" s="39" t="s">
        <v>211</v>
      </c>
      <c r="E154" s="38" t="s">
        <v>72</v>
      </c>
      <c r="F154" s="38" t="s">
        <v>502</v>
      </c>
      <c r="G154" s="39">
        <v>737.67</v>
      </c>
      <c r="H154" s="40">
        <v>708.16</v>
      </c>
      <c r="I154" s="191"/>
    </row>
    <row r="155" spans="1:9" x14ac:dyDescent="0.2">
      <c r="A155" s="37" t="s">
        <v>297</v>
      </c>
      <c r="B155" s="38" t="s">
        <v>348</v>
      </c>
      <c r="C155" s="39" t="s">
        <v>56</v>
      </c>
      <c r="D155" s="39" t="s">
        <v>349</v>
      </c>
      <c r="E155" s="38" t="s">
        <v>207</v>
      </c>
      <c r="F155" s="38" t="s">
        <v>503</v>
      </c>
      <c r="G155" s="39">
        <v>15.99</v>
      </c>
      <c r="H155" s="40">
        <v>294.20999999999998</v>
      </c>
      <c r="I155" s="191"/>
    </row>
    <row r="156" spans="1:9" x14ac:dyDescent="0.2">
      <c r="A156" s="37" t="s">
        <v>297</v>
      </c>
      <c r="B156" s="38" t="s">
        <v>387</v>
      </c>
      <c r="C156" s="39" t="s">
        <v>56</v>
      </c>
      <c r="D156" s="39" t="s">
        <v>388</v>
      </c>
      <c r="E156" s="38" t="s">
        <v>207</v>
      </c>
      <c r="F156" s="38" t="s">
        <v>504</v>
      </c>
      <c r="G156" s="39">
        <v>19.68</v>
      </c>
      <c r="H156" s="40">
        <v>492</v>
      </c>
      <c r="I156" s="191"/>
    </row>
    <row r="157" spans="1:9" ht="29.25" x14ac:dyDescent="0.2">
      <c r="A157" s="37" t="s">
        <v>297</v>
      </c>
      <c r="B157" s="38" t="s">
        <v>505</v>
      </c>
      <c r="C157" s="39" t="s">
        <v>56</v>
      </c>
      <c r="D157" s="39" t="s">
        <v>506</v>
      </c>
      <c r="E157" s="38" t="s">
        <v>46</v>
      </c>
      <c r="F157" s="38" t="s">
        <v>507</v>
      </c>
      <c r="G157" s="39">
        <v>25.1</v>
      </c>
      <c r="H157" s="40">
        <v>392.31</v>
      </c>
      <c r="I157" s="191"/>
    </row>
    <row r="158" spans="1:9" x14ac:dyDescent="0.2">
      <c r="A158" s="37" t="s">
        <v>297</v>
      </c>
      <c r="B158" s="38" t="s">
        <v>400</v>
      </c>
      <c r="C158" s="39" t="s">
        <v>56</v>
      </c>
      <c r="D158" s="39" t="s">
        <v>401</v>
      </c>
      <c r="E158" s="38" t="s">
        <v>301</v>
      </c>
      <c r="F158" s="38" t="s">
        <v>20</v>
      </c>
      <c r="G158" s="39">
        <v>27.39</v>
      </c>
      <c r="H158" s="40">
        <v>219.12</v>
      </c>
      <c r="I158" s="191"/>
    </row>
    <row r="159" spans="1:9" x14ac:dyDescent="0.2">
      <c r="A159" s="37" t="s">
        <v>297</v>
      </c>
      <c r="B159" s="38" t="s">
        <v>485</v>
      </c>
      <c r="C159" s="39" t="s">
        <v>56</v>
      </c>
      <c r="D159" s="39" t="s">
        <v>486</v>
      </c>
      <c r="E159" s="38" t="s">
        <v>301</v>
      </c>
      <c r="F159" s="38" t="s">
        <v>28</v>
      </c>
      <c r="G159" s="39">
        <v>22.25</v>
      </c>
      <c r="H159" s="40">
        <v>267</v>
      </c>
      <c r="I159" s="191"/>
    </row>
    <row r="160" spans="1:9" ht="19.5" x14ac:dyDescent="0.2">
      <c r="A160" s="37" t="s">
        <v>60</v>
      </c>
      <c r="B160" s="38" t="s">
        <v>508</v>
      </c>
      <c r="C160" s="39" t="s">
        <v>795</v>
      </c>
      <c r="D160" s="39" t="s">
        <v>509</v>
      </c>
      <c r="E160" s="38" t="s">
        <v>77</v>
      </c>
      <c r="F160" s="38" t="s">
        <v>510</v>
      </c>
      <c r="G160" s="39">
        <v>124.12</v>
      </c>
      <c r="H160" s="40">
        <v>8147.23</v>
      </c>
      <c r="I160" s="191"/>
    </row>
    <row r="161" spans="1:9" ht="19.5" x14ac:dyDescent="0.2">
      <c r="A161" s="37" t="s">
        <v>60</v>
      </c>
      <c r="B161" s="38" t="s">
        <v>511</v>
      </c>
      <c r="C161" s="39" t="s">
        <v>56</v>
      </c>
      <c r="D161" s="39" t="s">
        <v>512</v>
      </c>
      <c r="E161" s="38" t="s">
        <v>52</v>
      </c>
      <c r="F161" s="38" t="s">
        <v>513</v>
      </c>
      <c r="G161" s="39">
        <v>2.68</v>
      </c>
      <c r="H161" s="40">
        <v>85.76</v>
      </c>
      <c r="I161" s="191"/>
    </row>
    <row r="162" spans="1:9" ht="19.5" x14ac:dyDescent="0.2">
      <c r="A162" s="37" t="s">
        <v>60</v>
      </c>
      <c r="B162" s="38" t="s">
        <v>514</v>
      </c>
      <c r="C162" s="39" t="s">
        <v>795</v>
      </c>
      <c r="D162" s="39" t="s">
        <v>515</v>
      </c>
      <c r="E162" s="38" t="s">
        <v>207</v>
      </c>
      <c r="F162" s="38" t="s">
        <v>516</v>
      </c>
      <c r="G162" s="39">
        <v>7.62</v>
      </c>
      <c r="H162" s="40">
        <v>68.27</v>
      </c>
      <c r="I162" s="191"/>
    </row>
    <row r="163" spans="1:9" ht="19.5" x14ac:dyDescent="0.2">
      <c r="A163" s="37" t="s">
        <v>60</v>
      </c>
      <c r="B163" s="38" t="s">
        <v>517</v>
      </c>
      <c r="C163" s="39" t="s">
        <v>56</v>
      </c>
      <c r="D163" s="39" t="s">
        <v>518</v>
      </c>
      <c r="E163" s="38" t="s">
        <v>52</v>
      </c>
      <c r="F163" s="38" t="s">
        <v>6</v>
      </c>
      <c r="G163" s="39">
        <v>3149.14</v>
      </c>
      <c r="H163" s="40">
        <v>3149.14</v>
      </c>
      <c r="I163" s="191"/>
    </row>
    <row r="164" spans="1:9" x14ac:dyDescent="0.2">
      <c r="A164" s="37" t="s">
        <v>235</v>
      </c>
      <c r="B164" s="38" t="s">
        <v>32</v>
      </c>
      <c r="C164" s="39" t="s">
        <v>33</v>
      </c>
      <c r="D164" s="39" t="s">
        <v>3</v>
      </c>
      <c r="E164" s="38" t="s">
        <v>34</v>
      </c>
      <c r="F164" s="38" t="s">
        <v>35</v>
      </c>
      <c r="G164" s="39" t="s">
        <v>36</v>
      </c>
      <c r="H164" s="40" t="s">
        <v>4</v>
      </c>
      <c r="I164" s="191"/>
    </row>
    <row r="165" spans="1:9" ht="19.5" x14ac:dyDescent="0.2">
      <c r="A165" s="37" t="s">
        <v>48</v>
      </c>
      <c r="B165" s="38" t="s">
        <v>236</v>
      </c>
      <c r="C165" s="39" t="s">
        <v>44</v>
      </c>
      <c r="D165" s="39" t="s">
        <v>237</v>
      </c>
      <c r="E165" s="38" t="s">
        <v>238</v>
      </c>
      <c r="F165" s="38" t="s">
        <v>6</v>
      </c>
      <c r="G165" s="39">
        <v>1797.72</v>
      </c>
      <c r="H165" s="40">
        <v>1797.72</v>
      </c>
      <c r="I165" s="191"/>
    </row>
    <row r="166" spans="1:9" ht="19.5" x14ac:dyDescent="0.2">
      <c r="A166" s="37" t="s">
        <v>297</v>
      </c>
      <c r="B166" s="38" t="s">
        <v>328</v>
      </c>
      <c r="C166" s="39" t="s">
        <v>56</v>
      </c>
      <c r="D166" s="39" t="s">
        <v>329</v>
      </c>
      <c r="E166" s="38" t="s">
        <v>46</v>
      </c>
      <c r="F166" s="38" t="s">
        <v>519</v>
      </c>
      <c r="G166" s="39">
        <v>139.66</v>
      </c>
      <c r="H166" s="40">
        <v>377.08</v>
      </c>
      <c r="I166" s="191"/>
    </row>
    <row r="167" spans="1:9" ht="29.25" x14ac:dyDescent="0.2">
      <c r="A167" s="37" t="s">
        <v>297</v>
      </c>
      <c r="B167" s="38" t="s">
        <v>520</v>
      </c>
      <c r="C167" s="39" t="s">
        <v>56</v>
      </c>
      <c r="D167" s="39" t="s">
        <v>521</v>
      </c>
      <c r="E167" s="38" t="s">
        <v>46</v>
      </c>
      <c r="F167" s="38" t="s">
        <v>519</v>
      </c>
      <c r="G167" s="39">
        <v>6.81</v>
      </c>
      <c r="H167" s="40">
        <v>18.38</v>
      </c>
      <c r="I167" s="191"/>
    </row>
    <row r="168" spans="1:9" ht="29.25" x14ac:dyDescent="0.2">
      <c r="A168" s="37" t="s">
        <v>297</v>
      </c>
      <c r="B168" s="38" t="s">
        <v>522</v>
      </c>
      <c r="C168" s="39" t="s">
        <v>56</v>
      </c>
      <c r="D168" s="39" t="s">
        <v>523</v>
      </c>
      <c r="E168" s="38" t="s">
        <v>46</v>
      </c>
      <c r="F168" s="38" t="s">
        <v>519</v>
      </c>
      <c r="G168" s="39">
        <v>59.87</v>
      </c>
      <c r="H168" s="40">
        <v>161.63999999999999</v>
      </c>
      <c r="I168" s="191"/>
    </row>
    <row r="169" spans="1:9" x14ac:dyDescent="0.2">
      <c r="A169" s="37" t="s">
        <v>297</v>
      </c>
      <c r="B169" s="38" t="s">
        <v>524</v>
      </c>
      <c r="C169" s="39" t="s">
        <v>56</v>
      </c>
      <c r="D169" s="39" t="s">
        <v>525</v>
      </c>
      <c r="E169" s="38" t="s">
        <v>46</v>
      </c>
      <c r="F169" s="38" t="s">
        <v>526</v>
      </c>
      <c r="G169" s="39">
        <v>469.64</v>
      </c>
      <c r="H169" s="40">
        <v>880.57</v>
      </c>
      <c r="I169" s="191"/>
    </row>
    <row r="170" spans="1:9" ht="19.5" x14ac:dyDescent="0.2">
      <c r="A170" s="37" t="s">
        <v>297</v>
      </c>
      <c r="B170" s="38" t="s">
        <v>527</v>
      </c>
      <c r="C170" s="39" t="s">
        <v>56</v>
      </c>
      <c r="D170" s="39" t="s">
        <v>528</v>
      </c>
      <c r="E170" s="38" t="s">
        <v>46</v>
      </c>
      <c r="F170" s="38" t="s">
        <v>529</v>
      </c>
      <c r="G170" s="39">
        <v>413.86</v>
      </c>
      <c r="H170" s="40">
        <v>360.05</v>
      </c>
      <c r="I170" s="191"/>
    </row>
    <row r="171" spans="1:9" x14ac:dyDescent="0.2">
      <c r="A171" s="37" t="s">
        <v>260</v>
      </c>
      <c r="B171" s="38" t="s">
        <v>32</v>
      </c>
      <c r="C171" s="39" t="s">
        <v>33</v>
      </c>
      <c r="D171" s="39" t="s">
        <v>3</v>
      </c>
      <c r="E171" s="38" t="s">
        <v>34</v>
      </c>
      <c r="F171" s="38" t="s">
        <v>35</v>
      </c>
      <c r="G171" s="39" t="s">
        <v>36</v>
      </c>
      <c r="H171" s="40" t="s">
        <v>4</v>
      </c>
      <c r="I171" s="191"/>
    </row>
    <row r="172" spans="1:9" x14ac:dyDescent="0.2">
      <c r="A172" s="37" t="s">
        <v>48</v>
      </c>
      <c r="B172" s="38" t="s">
        <v>261</v>
      </c>
      <c r="C172" s="39" t="s">
        <v>44</v>
      </c>
      <c r="D172" s="39" t="s">
        <v>262</v>
      </c>
      <c r="E172" s="38" t="s">
        <v>52</v>
      </c>
      <c r="F172" s="38" t="s">
        <v>6</v>
      </c>
      <c r="G172" s="39">
        <v>144.25</v>
      </c>
      <c r="H172" s="40">
        <v>144.25</v>
      </c>
      <c r="I172" s="191"/>
    </row>
    <row r="173" spans="1:9" x14ac:dyDescent="0.2">
      <c r="A173" s="37" t="s">
        <v>297</v>
      </c>
      <c r="B173" s="38" t="s">
        <v>530</v>
      </c>
      <c r="C173" s="39" t="s">
        <v>56</v>
      </c>
      <c r="D173" s="39" t="s">
        <v>531</v>
      </c>
      <c r="E173" s="38" t="s">
        <v>301</v>
      </c>
      <c r="F173" s="38" t="s">
        <v>532</v>
      </c>
      <c r="G173" s="39">
        <v>21.7</v>
      </c>
      <c r="H173" s="40">
        <v>4.7</v>
      </c>
      <c r="I173" s="191"/>
    </row>
    <row r="174" spans="1:9" x14ac:dyDescent="0.2">
      <c r="A174" s="37" t="s">
        <v>297</v>
      </c>
      <c r="B174" s="38" t="s">
        <v>533</v>
      </c>
      <c r="C174" s="39" t="s">
        <v>56</v>
      </c>
      <c r="D174" s="39" t="s">
        <v>534</v>
      </c>
      <c r="E174" s="38" t="s">
        <v>301</v>
      </c>
      <c r="F174" s="38" t="s">
        <v>532</v>
      </c>
      <c r="G174" s="39">
        <v>26.39</v>
      </c>
      <c r="H174" s="40">
        <v>5.72</v>
      </c>
      <c r="I174" s="191"/>
    </row>
    <row r="175" spans="1:9" ht="19.5" x14ac:dyDescent="0.2">
      <c r="A175" s="37" t="s">
        <v>60</v>
      </c>
      <c r="B175" s="38" t="s">
        <v>535</v>
      </c>
      <c r="C175" s="39" t="s">
        <v>44</v>
      </c>
      <c r="D175" s="39" t="s">
        <v>536</v>
      </c>
      <c r="E175" s="38" t="s">
        <v>52</v>
      </c>
      <c r="F175" s="38" t="s">
        <v>6</v>
      </c>
      <c r="G175" s="39">
        <v>133.83000000000001</v>
      </c>
      <c r="H175" s="40">
        <v>133.83000000000001</v>
      </c>
      <c r="I175" s="191"/>
    </row>
    <row r="176" spans="1:9" x14ac:dyDescent="0.2">
      <c r="A176" s="37" t="s">
        <v>276</v>
      </c>
      <c r="B176" s="38" t="s">
        <v>32</v>
      </c>
      <c r="C176" s="39" t="s">
        <v>33</v>
      </c>
      <c r="D176" s="39" t="s">
        <v>3</v>
      </c>
      <c r="E176" s="38" t="s">
        <v>34</v>
      </c>
      <c r="F176" s="38" t="s">
        <v>35</v>
      </c>
      <c r="G176" s="39" t="s">
        <v>36</v>
      </c>
      <c r="H176" s="40" t="s">
        <v>4</v>
      </c>
      <c r="I176" s="191"/>
    </row>
    <row r="177" spans="1:9" ht="19.5" x14ac:dyDescent="0.2">
      <c r="A177" s="37" t="s">
        <v>48</v>
      </c>
      <c r="B177" s="38" t="s">
        <v>277</v>
      </c>
      <c r="C177" s="39" t="s">
        <v>44</v>
      </c>
      <c r="D177" s="39" t="s">
        <v>278</v>
      </c>
      <c r="E177" s="38" t="s">
        <v>52</v>
      </c>
      <c r="F177" s="38" t="s">
        <v>6</v>
      </c>
      <c r="G177" s="39">
        <v>970.18</v>
      </c>
      <c r="H177" s="40">
        <v>970.18</v>
      </c>
      <c r="I177" s="191"/>
    </row>
    <row r="178" spans="1:9" x14ac:dyDescent="0.2">
      <c r="A178" s="37" t="s">
        <v>297</v>
      </c>
      <c r="B178" s="38" t="s">
        <v>533</v>
      </c>
      <c r="C178" s="39" t="s">
        <v>56</v>
      </c>
      <c r="D178" s="39" t="s">
        <v>534</v>
      </c>
      <c r="E178" s="38" t="s">
        <v>301</v>
      </c>
      <c r="F178" s="38" t="s">
        <v>537</v>
      </c>
      <c r="G178" s="39">
        <v>26.39</v>
      </c>
      <c r="H178" s="40">
        <v>18.47</v>
      </c>
      <c r="I178" s="191"/>
    </row>
    <row r="179" spans="1:9" x14ac:dyDescent="0.2">
      <c r="A179" s="37" t="s">
        <v>297</v>
      </c>
      <c r="B179" s="38" t="s">
        <v>530</v>
      </c>
      <c r="C179" s="39" t="s">
        <v>56</v>
      </c>
      <c r="D179" s="39" t="s">
        <v>531</v>
      </c>
      <c r="E179" s="38" t="s">
        <v>301</v>
      </c>
      <c r="F179" s="38" t="s">
        <v>389</v>
      </c>
      <c r="G179" s="39">
        <v>21.7</v>
      </c>
      <c r="H179" s="40">
        <v>20.61</v>
      </c>
      <c r="I179" s="191"/>
    </row>
    <row r="180" spans="1:9" x14ac:dyDescent="0.2">
      <c r="A180" s="37" t="s">
        <v>60</v>
      </c>
      <c r="B180" s="38" t="s">
        <v>538</v>
      </c>
      <c r="C180" s="39" t="s">
        <v>56</v>
      </c>
      <c r="D180" s="39" t="s">
        <v>539</v>
      </c>
      <c r="E180" s="38" t="s">
        <v>52</v>
      </c>
      <c r="F180" s="38" t="s">
        <v>540</v>
      </c>
      <c r="G180" s="39">
        <v>18.440000000000001</v>
      </c>
      <c r="H180" s="40">
        <v>0.2</v>
      </c>
      <c r="I180" s="191"/>
    </row>
    <row r="181" spans="1:9" ht="19.5" x14ac:dyDescent="0.2">
      <c r="A181" s="37" t="s">
        <v>60</v>
      </c>
      <c r="B181" s="38" t="s">
        <v>541</v>
      </c>
      <c r="C181" s="39" t="s">
        <v>313</v>
      </c>
      <c r="D181" s="39" t="s">
        <v>800</v>
      </c>
      <c r="E181" s="38" t="s">
        <v>52</v>
      </c>
      <c r="F181" s="38" t="s">
        <v>6</v>
      </c>
      <c r="G181" s="39">
        <v>930.9</v>
      </c>
      <c r="H181" s="40">
        <v>930.9</v>
      </c>
      <c r="I181" s="191"/>
    </row>
    <row r="182" spans="1:9" x14ac:dyDescent="0.2">
      <c r="A182" s="37" t="s">
        <v>288</v>
      </c>
      <c r="B182" s="38" t="s">
        <v>32</v>
      </c>
      <c r="C182" s="39" t="s">
        <v>33</v>
      </c>
      <c r="D182" s="39" t="s">
        <v>3</v>
      </c>
      <c r="E182" s="38" t="s">
        <v>34</v>
      </c>
      <c r="F182" s="38" t="s">
        <v>35</v>
      </c>
      <c r="G182" s="39" t="s">
        <v>36</v>
      </c>
      <c r="H182" s="40" t="s">
        <v>4</v>
      </c>
      <c r="I182" s="191"/>
    </row>
    <row r="183" spans="1:9" ht="29.25" x14ac:dyDescent="0.2">
      <c r="A183" s="37" t="s">
        <v>48</v>
      </c>
      <c r="B183" s="38" t="s">
        <v>289</v>
      </c>
      <c r="C183" s="39" t="s">
        <v>44</v>
      </c>
      <c r="D183" s="39" t="s">
        <v>290</v>
      </c>
      <c r="E183" s="38" t="s">
        <v>52</v>
      </c>
      <c r="F183" s="38" t="s">
        <v>6</v>
      </c>
      <c r="G183" s="39">
        <v>22332.67</v>
      </c>
      <c r="H183" s="40">
        <v>22332.67</v>
      </c>
      <c r="I183" s="191"/>
    </row>
    <row r="184" spans="1:9" x14ac:dyDescent="0.2">
      <c r="A184" s="37" t="s">
        <v>297</v>
      </c>
      <c r="B184" s="38" t="s">
        <v>543</v>
      </c>
      <c r="C184" s="39" t="s">
        <v>56</v>
      </c>
      <c r="D184" s="39" t="s">
        <v>544</v>
      </c>
      <c r="E184" s="38" t="s">
        <v>58</v>
      </c>
      <c r="F184" s="38" t="s">
        <v>545</v>
      </c>
      <c r="G184" s="39">
        <v>23134.16</v>
      </c>
      <c r="H184" s="40">
        <v>10410.370000000001</v>
      </c>
      <c r="I184" s="191"/>
    </row>
    <row r="185" spans="1:9" x14ac:dyDescent="0.2">
      <c r="A185" s="37" t="s">
        <v>297</v>
      </c>
      <c r="B185" s="38" t="s">
        <v>546</v>
      </c>
      <c r="C185" s="39" t="s">
        <v>56</v>
      </c>
      <c r="D185" s="39" t="s">
        <v>547</v>
      </c>
      <c r="E185" s="38" t="s">
        <v>58</v>
      </c>
      <c r="F185" s="38" t="s">
        <v>548</v>
      </c>
      <c r="G185" s="39">
        <v>5298.8</v>
      </c>
      <c r="H185" s="40">
        <v>11922.3</v>
      </c>
      <c r="I185" s="191"/>
    </row>
    <row r="186" spans="1:9" ht="19.5" x14ac:dyDescent="0.2">
      <c r="A186" s="37" t="s">
        <v>549</v>
      </c>
      <c r="B186" s="38"/>
      <c r="C186" s="39"/>
      <c r="D186" s="39" t="s">
        <v>40</v>
      </c>
      <c r="E186" s="38"/>
      <c r="F186" s="38"/>
      <c r="G186" s="39"/>
      <c r="H186" s="40"/>
      <c r="I186" s="191"/>
    </row>
    <row r="187" spans="1:9" x14ac:dyDescent="0.2">
      <c r="A187" s="37" t="s">
        <v>48</v>
      </c>
      <c r="B187" s="38" t="s">
        <v>366</v>
      </c>
      <c r="C187" s="39" t="s">
        <v>44</v>
      </c>
      <c r="D187" s="39" t="s">
        <v>367</v>
      </c>
      <c r="E187" s="38" t="s">
        <v>46</v>
      </c>
      <c r="F187" s="38" t="s">
        <v>6</v>
      </c>
      <c r="G187" s="39">
        <v>17.98</v>
      </c>
      <c r="H187" s="40">
        <v>17.98</v>
      </c>
      <c r="I187" s="191"/>
    </row>
    <row r="188" spans="1:9" x14ac:dyDescent="0.2">
      <c r="A188" s="37" t="s">
        <v>297</v>
      </c>
      <c r="B188" s="38" t="s">
        <v>550</v>
      </c>
      <c r="C188" s="39" t="s">
        <v>56</v>
      </c>
      <c r="D188" s="39" t="s">
        <v>551</v>
      </c>
      <c r="E188" s="38" t="s">
        <v>301</v>
      </c>
      <c r="F188" s="38" t="s">
        <v>552</v>
      </c>
      <c r="G188" s="39">
        <v>28.79</v>
      </c>
      <c r="H188" s="40">
        <v>10.76</v>
      </c>
      <c r="I188" s="191"/>
    </row>
    <row r="189" spans="1:9" x14ac:dyDescent="0.2">
      <c r="A189" s="37" t="s">
        <v>297</v>
      </c>
      <c r="B189" s="38" t="s">
        <v>302</v>
      </c>
      <c r="C189" s="39" t="s">
        <v>56</v>
      </c>
      <c r="D189" s="39" t="s">
        <v>303</v>
      </c>
      <c r="E189" s="38" t="s">
        <v>301</v>
      </c>
      <c r="F189" s="38" t="s">
        <v>553</v>
      </c>
      <c r="G189" s="39">
        <v>21.72</v>
      </c>
      <c r="H189" s="40">
        <v>2.0099999999999998</v>
      </c>
      <c r="I189" s="191"/>
    </row>
    <row r="190" spans="1:9" x14ac:dyDescent="0.2">
      <c r="A190" s="37" t="s">
        <v>60</v>
      </c>
      <c r="B190" s="38" t="s">
        <v>554</v>
      </c>
      <c r="C190" s="39" t="s">
        <v>56</v>
      </c>
      <c r="D190" s="39" t="s">
        <v>555</v>
      </c>
      <c r="E190" s="38" t="s">
        <v>207</v>
      </c>
      <c r="F190" s="38" t="s">
        <v>556</v>
      </c>
      <c r="G190" s="39">
        <v>6.67</v>
      </c>
      <c r="H190" s="40">
        <v>5.21</v>
      </c>
      <c r="I190" s="191"/>
    </row>
    <row r="191" spans="1:9" ht="19.5" x14ac:dyDescent="0.2">
      <c r="A191" s="37" t="s">
        <v>48</v>
      </c>
      <c r="B191" s="38" t="s">
        <v>355</v>
      </c>
      <c r="C191" s="39" t="s">
        <v>44</v>
      </c>
      <c r="D191" s="39" t="s">
        <v>356</v>
      </c>
      <c r="E191" s="38" t="s">
        <v>52</v>
      </c>
      <c r="F191" s="38" t="s">
        <v>6</v>
      </c>
      <c r="G191" s="39">
        <v>64.069999999999993</v>
      </c>
      <c r="H191" s="40">
        <v>64.069999999999993</v>
      </c>
      <c r="I191" s="191"/>
    </row>
    <row r="192" spans="1:9" x14ac:dyDescent="0.2">
      <c r="A192" s="37" t="s">
        <v>297</v>
      </c>
      <c r="B192" s="38" t="s">
        <v>557</v>
      </c>
      <c r="C192" s="39" t="s">
        <v>56</v>
      </c>
      <c r="D192" s="39" t="s">
        <v>558</v>
      </c>
      <c r="E192" s="38" t="s">
        <v>301</v>
      </c>
      <c r="F192" s="38" t="s">
        <v>559</v>
      </c>
      <c r="G192" s="39">
        <v>26.91</v>
      </c>
      <c r="H192" s="40">
        <v>29.27</v>
      </c>
      <c r="I192" s="191"/>
    </row>
    <row r="193" spans="1:9" x14ac:dyDescent="0.2">
      <c r="A193" s="37" t="s">
        <v>297</v>
      </c>
      <c r="B193" s="38" t="s">
        <v>560</v>
      </c>
      <c r="C193" s="39" t="s">
        <v>56</v>
      </c>
      <c r="D193" s="39" t="s">
        <v>561</v>
      </c>
      <c r="E193" s="38" t="s">
        <v>301</v>
      </c>
      <c r="F193" s="38" t="s">
        <v>562</v>
      </c>
      <c r="G193" s="39">
        <v>22.25</v>
      </c>
      <c r="H193" s="40">
        <v>3.95</v>
      </c>
      <c r="I193" s="191"/>
    </row>
    <row r="194" spans="1:9" x14ac:dyDescent="0.2">
      <c r="A194" s="37" t="s">
        <v>60</v>
      </c>
      <c r="B194" s="38" t="s">
        <v>563</v>
      </c>
      <c r="C194" s="39" t="s">
        <v>56</v>
      </c>
      <c r="D194" s="39" t="s">
        <v>564</v>
      </c>
      <c r="E194" s="38" t="s">
        <v>207</v>
      </c>
      <c r="F194" s="38" t="s">
        <v>565</v>
      </c>
      <c r="G194" s="39">
        <v>8.15</v>
      </c>
      <c r="H194" s="40">
        <v>22.32</v>
      </c>
      <c r="I194" s="191"/>
    </row>
    <row r="195" spans="1:9" x14ac:dyDescent="0.2">
      <c r="A195" s="37" t="s">
        <v>60</v>
      </c>
      <c r="B195" s="38" t="s">
        <v>445</v>
      </c>
      <c r="C195" s="39" t="s">
        <v>56</v>
      </c>
      <c r="D195" s="39" t="s">
        <v>446</v>
      </c>
      <c r="E195" s="38" t="s">
        <v>207</v>
      </c>
      <c r="F195" s="38" t="s">
        <v>566</v>
      </c>
      <c r="G195" s="39">
        <v>7.71</v>
      </c>
      <c r="H195" s="40">
        <v>5.08</v>
      </c>
      <c r="I195" s="191"/>
    </row>
    <row r="196" spans="1:9" x14ac:dyDescent="0.2">
      <c r="A196" s="37" t="s">
        <v>60</v>
      </c>
      <c r="B196" s="38" t="s">
        <v>567</v>
      </c>
      <c r="C196" s="39" t="s">
        <v>56</v>
      </c>
      <c r="D196" s="39" t="s">
        <v>568</v>
      </c>
      <c r="E196" s="38" t="s">
        <v>207</v>
      </c>
      <c r="F196" s="38" t="s">
        <v>569</v>
      </c>
      <c r="G196" s="39">
        <v>19.93</v>
      </c>
      <c r="H196" s="40">
        <v>1.69</v>
      </c>
      <c r="I196" s="191"/>
    </row>
    <row r="197" spans="1:9" ht="19.5" x14ac:dyDescent="0.2">
      <c r="A197" s="37" t="s">
        <v>60</v>
      </c>
      <c r="B197" s="38" t="s">
        <v>570</v>
      </c>
      <c r="C197" s="39" t="s">
        <v>795</v>
      </c>
      <c r="D197" s="39" t="s">
        <v>571</v>
      </c>
      <c r="E197" s="38" t="s">
        <v>52</v>
      </c>
      <c r="F197" s="38" t="s">
        <v>20</v>
      </c>
      <c r="G197" s="39">
        <v>0.22</v>
      </c>
      <c r="H197" s="40">
        <v>1.76</v>
      </c>
      <c r="I197" s="191"/>
    </row>
    <row r="198" spans="1:9" ht="29.25" x14ac:dyDescent="0.2">
      <c r="A198" s="37" t="s">
        <v>48</v>
      </c>
      <c r="B198" s="38" t="s">
        <v>369</v>
      </c>
      <c r="C198" s="39" t="s">
        <v>44</v>
      </c>
      <c r="D198" s="39" t="s">
        <v>370</v>
      </c>
      <c r="E198" s="38" t="s">
        <v>371</v>
      </c>
      <c r="F198" s="38" t="s">
        <v>6</v>
      </c>
      <c r="G198" s="39">
        <v>225.6</v>
      </c>
      <c r="H198" s="40">
        <v>225.6</v>
      </c>
      <c r="I198" s="191"/>
    </row>
    <row r="199" spans="1:9" x14ac:dyDescent="0.2">
      <c r="A199" s="37" t="s">
        <v>297</v>
      </c>
      <c r="B199" s="38" t="s">
        <v>477</v>
      </c>
      <c r="C199" s="39" t="s">
        <v>56</v>
      </c>
      <c r="D199" s="39" t="s">
        <v>478</v>
      </c>
      <c r="E199" s="38" t="s">
        <v>77</v>
      </c>
      <c r="F199" s="38" t="s">
        <v>572</v>
      </c>
      <c r="G199" s="39">
        <v>62.81</v>
      </c>
      <c r="H199" s="40">
        <v>82.9</v>
      </c>
      <c r="I199" s="191"/>
    </row>
    <row r="200" spans="1:9" ht="19.5" x14ac:dyDescent="0.2">
      <c r="A200" s="37" t="s">
        <v>60</v>
      </c>
      <c r="B200" s="38" t="s">
        <v>573</v>
      </c>
      <c r="C200" s="39" t="s">
        <v>56</v>
      </c>
      <c r="D200" s="39" t="s">
        <v>574</v>
      </c>
      <c r="E200" s="38" t="s">
        <v>52</v>
      </c>
      <c r="F200" s="38" t="s">
        <v>20</v>
      </c>
      <c r="G200" s="39">
        <v>10.62</v>
      </c>
      <c r="H200" s="40">
        <v>84.96</v>
      </c>
      <c r="I200" s="191"/>
    </row>
    <row r="201" spans="1:9" ht="19.5" x14ac:dyDescent="0.2">
      <c r="A201" s="37" t="s">
        <v>60</v>
      </c>
      <c r="B201" s="38" t="s">
        <v>575</v>
      </c>
      <c r="C201" s="39" t="s">
        <v>795</v>
      </c>
      <c r="D201" s="39" t="s">
        <v>576</v>
      </c>
      <c r="E201" s="38" t="s">
        <v>207</v>
      </c>
      <c r="F201" s="38" t="s">
        <v>577</v>
      </c>
      <c r="G201" s="39">
        <v>7.79</v>
      </c>
      <c r="H201" s="40">
        <v>57.74</v>
      </c>
      <c r="I201" s="191"/>
    </row>
    <row r="202" spans="1:9" ht="29.25" x14ac:dyDescent="0.2">
      <c r="A202" s="37" t="s">
        <v>48</v>
      </c>
      <c r="B202" s="38" t="s">
        <v>390</v>
      </c>
      <c r="C202" s="39" t="s">
        <v>44</v>
      </c>
      <c r="D202" s="39" t="s">
        <v>391</v>
      </c>
      <c r="E202" s="38" t="s">
        <v>72</v>
      </c>
      <c r="F202" s="38" t="s">
        <v>6</v>
      </c>
      <c r="G202" s="39">
        <v>699.64</v>
      </c>
      <c r="H202" s="40">
        <v>699.64</v>
      </c>
      <c r="I202" s="191"/>
    </row>
    <row r="203" spans="1:9" x14ac:dyDescent="0.2">
      <c r="A203" s="37" t="s">
        <v>297</v>
      </c>
      <c r="B203" s="38" t="s">
        <v>318</v>
      </c>
      <c r="C203" s="39" t="s">
        <v>56</v>
      </c>
      <c r="D203" s="39" t="s">
        <v>319</v>
      </c>
      <c r="E203" s="38" t="s">
        <v>301</v>
      </c>
      <c r="F203" s="38" t="s">
        <v>578</v>
      </c>
      <c r="G203" s="39">
        <v>27.11</v>
      </c>
      <c r="H203" s="40">
        <v>64.680000000000007</v>
      </c>
      <c r="I203" s="191"/>
    </row>
    <row r="204" spans="1:9" x14ac:dyDescent="0.2">
      <c r="A204" s="37" t="s">
        <v>297</v>
      </c>
      <c r="B204" s="38" t="s">
        <v>302</v>
      </c>
      <c r="C204" s="39" t="s">
        <v>56</v>
      </c>
      <c r="D204" s="39" t="s">
        <v>303</v>
      </c>
      <c r="E204" s="38" t="s">
        <v>301</v>
      </c>
      <c r="F204" s="38" t="s">
        <v>579</v>
      </c>
      <c r="G204" s="39">
        <v>21.72</v>
      </c>
      <c r="H204" s="40">
        <v>53.21</v>
      </c>
      <c r="I204" s="191"/>
    </row>
    <row r="205" spans="1:9" ht="19.5" x14ac:dyDescent="0.2">
      <c r="A205" s="37" t="s">
        <v>297</v>
      </c>
      <c r="B205" s="38" t="s">
        <v>580</v>
      </c>
      <c r="C205" s="39" t="s">
        <v>56</v>
      </c>
      <c r="D205" s="39" t="s">
        <v>581</v>
      </c>
      <c r="E205" s="38" t="s">
        <v>317</v>
      </c>
      <c r="F205" s="38" t="s">
        <v>582</v>
      </c>
      <c r="G205" s="39">
        <v>1.48</v>
      </c>
      <c r="H205" s="40">
        <v>0.46</v>
      </c>
      <c r="I205" s="191"/>
    </row>
    <row r="206" spans="1:9" ht="19.5" x14ac:dyDescent="0.2">
      <c r="A206" s="37" t="s">
        <v>297</v>
      </c>
      <c r="B206" s="38" t="s">
        <v>583</v>
      </c>
      <c r="C206" s="39" t="s">
        <v>56</v>
      </c>
      <c r="D206" s="39" t="s">
        <v>584</v>
      </c>
      <c r="E206" s="38" t="s">
        <v>585</v>
      </c>
      <c r="F206" s="38" t="s">
        <v>586</v>
      </c>
      <c r="G206" s="39">
        <v>0.56000000000000005</v>
      </c>
      <c r="H206" s="40">
        <v>0.51</v>
      </c>
      <c r="I206" s="191"/>
    </row>
    <row r="207" spans="1:9" ht="19.5" x14ac:dyDescent="0.2">
      <c r="A207" s="37" t="s">
        <v>297</v>
      </c>
      <c r="B207" s="38" t="s">
        <v>587</v>
      </c>
      <c r="C207" s="39" t="s">
        <v>56</v>
      </c>
      <c r="D207" s="39" t="s">
        <v>588</v>
      </c>
      <c r="E207" s="38" t="s">
        <v>72</v>
      </c>
      <c r="F207" s="38" t="s">
        <v>589</v>
      </c>
      <c r="G207" s="39">
        <v>505.03</v>
      </c>
      <c r="H207" s="40">
        <v>580.78</v>
      </c>
      <c r="I207" s="191"/>
    </row>
    <row r="208" spans="1:9" ht="29.25" x14ac:dyDescent="0.2">
      <c r="A208" s="37" t="s">
        <v>48</v>
      </c>
      <c r="B208" s="38" t="s">
        <v>361</v>
      </c>
      <c r="C208" s="39" t="s">
        <v>44</v>
      </c>
      <c r="D208" s="39" t="s">
        <v>362</v>
      </c>
      <c r="E208" s="38" t="s">
        <v>46</v>
      </c>
      <c r="F208" s="38" t="s">
        <v>6</v>
      </c>
      <c r="G208" s="39">
        <v>43.94</v>
      </c>
      <c r="H208" s="40">
        <v>43.94</v>
      </c>
      <c r="I208" s="191"/>
    </row>
    <row r="209" spans="1:9" x14ac:dyDescent="0.2">
      <c r="A209" s="37" t="s">
        <v>297</v>
      </c>
      <c r="B209" s="38" t="s">
        <v>449</v>
      </c>
      <c r="C209" s="39" t="s">
        <v>56</v>
      </c>
      <c r="D209" s="39" t="s">
        <v>450</v>
      </c>
      <c r="E209" s="38" t="s">
        <v>301</v>
      </c>
      <c r="F209" s="38" t="s">
        <v>306</v>
      </c>
      <c r="G209" s="39">
        <v>22.08</v>
      </c>
      <c r="H209" s="40">
        <v>2.42</v>
      </c>
      <c r="I209" s="191"/>
    </row>
    <row r="210" spans="1:9" x14ac:dyDescent="0.2">
      <c r="A210" s="37" t="s">
        <v>297</v>
      </c>
      <c r="B210" s="38" t="s">
        <v>299</v>
      </c>
      <c r="C210" s="39" t="s">
        <v>56</v>
      </c>
      <c r="D210" s="39" t="s">
        <v>300</v>
      </c>
      <c r="E210" s="38" t="s">
        <v>301</v>
      </c>
      <c r="F210" s="38" t="s">
        <v>590</v>
      </c>
      <c r="G210" s="39">
        <v>26.69</v>
      </c>
      <c r="H210" s="40">
        <v>16.010000000000002</v>
      </c>
      <c r="I210" s="191"/>
    </row>
    <row r="211" spans="1:9" ht="19.5" x14ac:dyDescent="0.2">
      <c r="A211" s="37" t="s">
        <v>60</v>
      </c>
      <c r="B211" s="38" t="s">
        <v>591</v>
      </c>
      <c r="C211" s="39" t="s">
        <v>56</v>
      </c>
      <c r="D211" s="39" t="s">
        <v>592</v>
      </c>
      <c r="E211" s="38" t="s">
        <v>593</v>
      </c>
      <c r="F211" s="38" t="s">
        <v>439</v>
      </c>
      <c r="G211" s="39">
        <v>6.97</v>
      </c>
      <c r="H211" s="40">
        <v>0.02</v>
      </c>
      <c r="I211" s="191"/>
    </row>
    <row r="212" spans="1:9" ht="19.5" x14ac:dyDescent="0.2">
      <c r="A212" s="37" t="s">
        <v>60</v>
      </c>
      <c r="B212" s="38" t="s">
        <v>594</v>
      </c>
      <c r="C212" s="39" t="s">
        <v>56</v>
      </c>
      <c r="D212" s="39" t="s">
        <v>595</v>
      </c>
      <c r="E212" s="38" t="s">
        <v>596</v>
      </c>
      <c r="F212" s="38" t="s">
        <v>597</v>
      </c>
      <c r="G212" s="39">
        <v>27.55</v>
      </c>
      <c r="H212" s="40">
        <v>5.39</v>
      </c>
      <c r="I212" s="191"/>
    </row>
    <row r="213" spans="1:9" ht="19.5" x14ac:dyDescent="0.2">
      <c r="A213" s="37" t="s">
        <v>60</v>
      </c>
      <c r="B213" s="38" t="s">
        <v>598</v>
      </c>
      <c r="C213" s="39" t="s">
        <v>56</v>
      </c>
      <c r="D213" s="39" t="s">
        <v>599</v>
      </c>
      <c r="E213" s="38" t="s">
        <v>596</v>
      </c>
      <c r="F213" s="38" t="s">
        <v>600</v>
      </c>
      <c r="G213" s="39">
        <v>28.8</v>
      </c>
      <c r="H213" s="40">
        <v>11.31</v>
      </c>
      <c r="I213" s="191"/>
    </row>
    <row r="214" spans="1:9" ht="19.5" x14ac:dyDescent="0.2">
      <c r="A214" s="37" t="s">
        <v>60</v>
      </c>
      <c r="B214" s="38" t="s">
        <v>601</v>
      </c>
      <c r="C214" s="39" t="s">
        <v>56</v>
      </c>
      <c r="D214" s="39" t="s">
        <v>602</v>
      </c>
      <c r="E214" s="38" t="s">
        <v>58</v>
      </c>
      <c r="F214" s="38" t="s">
        <v>603</v>
      </c>
      <c r="G214" s="39">
        <v>10.61</v>
      </c>
      <c r="H214" s="40">
        <v>8.32</v>
      </c>
      <c r="I214" s="191"/>
    </row>
    <row r="215" spans="1:9" x14ac:dyDescent="0.2">
      <c r="A215" s="37" t="s">
        <v>60</v>
      </c>
      <c r="B215" s="38" t="s">
        <v>604</v>
      </c>
      <c r="C215" s="39" t="s">
        <v>56</v>
      </c>
      <c r="D215" s="39" t="s">
        <v>605</v>
      </c>
      <c r="E215" s="38" t="s">
        <v>207</v>
      </c>
      <c r="F215" s="38" t="s">
        <v>606</v>
      </c>
      <c r="G215" s="39">
        <v>25.05</v>
      </c>
      <c r="H215" s="40">
        <v>0.47</v>
      </c>
      <c r="I215" s="191"/>
    </row>
    <row r="216" spans="1:9" x14ac:dyDescent="0.2">
      <c r="A216" s="37" t="s">
        <v>48</v>
      </c>
      <c r="B216" s="38" t="s">
        <v>340</v>
      </c>
      <c r="C216" s="39" t="s">
        <v>44</v>
      </c>
      <c r="D216" s="39" t="s">
        <v>341</v>
      </c>
      <c r="E216" s="38" t="s">
        <v>46</v>
      </c>
      <c r="F216" s="38" t="s">
        <v>6</v>
      </c>
      <c r="G216" s="39">
        <v>26.43</v>
      </c>
      <c r="H216" s="40">
        <v>26.43</v>
      </c>
      <c r="I216" s="191"/>
    </row>
    <row r="217" spans="1:9" x14ac:dyDescent="0.2">
      <c r="A217" s="37" t="s">
        <v>297</v>
      </c>
      <c r="B217" s="38" t="s">
        <v>550</v>
      </c>
      <c r="C217" s="39" t="s">
        <v>56</v>
      </c>
      <c r="D217" s="39" t="s">
        <v>551</v>
      </c>
      <c r="E217" s="38" t="s">
        <v>301</v>
      </c>
      <c r="F217" s="38" t="s">
        <v>607</v>
      </c>
      <c r="G217" s="39">
        <v>28.79</v>
      </c>
      <c r="H217" s="40">
        <v>11.51</v>
      </c>
      <c r="I217" s="191"/>
    </row>
    <row r="218" spans="1:9" x14ac:dyDescent="0.2">
      <c r="A218" s="37" t="s">
        <v>297</v>
      </c>
      <c r="B218" s="38" t="s">
        <v>608</v>
      </c>
      <c r="C218" s="39" t="s">
        <v>56</v>
      </c>
      <c r="D218" s="39" t="s">
        <v>609</v>
      </c>
      <c r="E218" s="38" t="s">
        <v>301</v>
      </c>
      <c r="F218" s="38" t="s">
        <v>610</v>
      </c>
      <c r="G218" s="39">
        <v>21.57</v>
      </c>
      <c r="H218" s="40">
        <v>7.54</v>
      </c>
      <c r="I218" s="191"/>
    </row>
    <row r="219" spans="1:9" x14ac:dyDescent="0.2">
      <c r="A219" s="37" t="s">
        <v>60</v>
      </c>
      <c r="B219" s="38" t="s">
        <v>611</v>
      </c>
      <c r="C219" s="39" t="s">
        <v>56</v>
      </c>
      <c r="D219" s="39" t="s">
        <v>612</v>
      </c>
      <c r="E219" s="38" t="s">
        <v>593</v>
      </c>
      <c r="F219" s="38" t="s">
        <v>613</v>
      </c>
      <c r="G219" s="39">
        <v>38.340000000000003</v>
      </c>
      <c r="H219" s="40">
        <v>6.48</v>
      </c>
      <c r="I219" s="191"/>
    </row>
    <row r="220" spans="1:9" x14ac:dyDescent="0.2">
      <c r="A220" s="37" t="s">
        <v>60</v>
      </c>
      <c r="B220" s="38" t="s">
        <v>614</v>
      </c>
      <c r="C220" s="39" t="s">
        <v>56</v>
      </c>
      <c r="D220" s="39" t="s">
        <v>615</v>
      </c>
      <c r="E220" s="38" t="s">
        <v>593</v>
      </c>
      <c r="F220" s="38" t="s">
        <v>412</v>
      </c>
      <c r="G220" s="39">
        <v>18.190000000000001</v>
      </c>
      <c r="H220" s="40">
        <v>0.9</v>
      </c>
      <c r="I220" s="39"/>
    </row>
  </sheetData>
  <mergeCells count="2">
    <mergeCell ref="A1:H1"/>
    <mergeCell ref="A2:H2"/>
  </mergeCells>
  <conditionalFormatting sqref="A3">
    <cfRule type="expression" dxfId="82" priority="62">
      <formula>$A3="Composições Auxiliares"</formula>
    </cfRule>
    <cfRule type="expression" dxfId="81" priority="64">
      <formula>$A3="Insumo"</formula>
    </cfRule>
  </conditionalFormatting>
  <conditionalFormatting sqref="A3:I10 A12:I94 A11 C11:I11 A96:I103 A95:B95 D95:I95 A106:I112 A104:B105 D104:I105 A122:I128 A121:B121 D121:I121 A130:I135 A129:B129 D129:I129 A137:I146 A136:B136 D136:I136 A149:I159 A114:I120 A113:B113 D113:I113 A147:B148 D147:I148 A161:I161 A160:B160 D160:I160 A163:I196 A162:B162 D162:I162 A198:I200 A197:B197 D197:I197 A202:I220 A201:B201 D201:I201">
    <cfRule type="expression" dxfId="80" priority="61">
      <formula>$B3=""</formula>
    </cfRule>
    <cfRule type="expression" dxfId="79" priority="63">
      <formula>$B3="Código"</formula>
    </cfRule>
    <cfRule type="expression" dxfId="78" priority="65">
      <formula>$A3="Composição Auxiliar"</formula>
    </cfRule>
    <cfRule type="expression" dxfId="77" priority="66">
      <formula>$A3="Composição"</formula>
    </cfRule>
  </conditionalFormatting>
  <conditionalFormatting sqref="C95">
    <cfRule type="expression" dxfId="72" priority="53">
      <formula>$B95=""</formula>
    </cfRule>
    <cfRule type="expression" dxfId="71" priority="54">
      <formula>$B95="Código"</formula>
    </cfRule>
    <cfRule type="expression" dxfId="70" priority="55">
      <formula>$A95="Composição Auxiliar"</formula>
    </cfRule>
    <cfRule type="expression" dxfId="69" priority="56">
      <formula>$A95="Composição"</formula>
    </cfRule>
  </conditionalFormatting>
  <conditionalFormatting sqref="C104">
    <cfRule type="expression" dxfId="68" priority="49">
      <formula>$B104=""</formula>
    </cfRule>
    <cfRule type="expression" dxfId="67" priority="50">
      <formula>$B104="Código"</formula>
    </cfRule>
    <cfRule type="expression" dxfId="66" priority="51">
      <formula>$A104="Composição Auxiliar"</formula>
    </cfRule>
    <cfRule type="expression" dxfId="65" priority="52">
      <formula>$A104="Composição"</formula>
    </cfRule>
  </conditionalFormatting>
  <conditionalFormatting sqref="C105">
    <cfRule type="expression" dxfId="64" priority="45">
      <formula>$B105=""</formula>
    </cfRule>
    <cfRule type="expression" dxfId="63" priority="46">
      <formula>$B105="Código"</formula>
    </cfRule>
    <cfRule type="expression" dxfId="62" priority="47">
      <formula>$A105="Composição Auxiliar"</formula>
    </cfRule>
    <cfRule type="expression" dxfId="61" priority="48">
      <formula>$A105="Composição"</formula>
    </cfRule>
  </conditionalFormatting>
  <conditionalFormatting sqref="C121">
    <cfRule type="expression" dxfId="60" priority="41">
      <formula>$B121=""</formula>
    </cfRule>
    <cfRule type="expression" dxfId="59" priority="42">
      <formula>$B121="Código"</formula>
    </cfRule>
    <cfRule type="expression" dxfId="58" priority="43">
      <formula>$A121="Composição Auxiliar"</formula>
    </cfRule>
    <cfRule type="expression" dxfId="57" priority="44">
      <formula>$A121="Composição"</formula>
    </cfRule>
  </conditionalFormatting>
  <conditionalFormatting sqref="C129">
    <cfRule type="expression" dxfId="56" priority="37">
      <formula>$B129=""</formula>
    </cfRule>
    <cfRule type="expression" dxfId="55" priority="38">
      <formula>$B129="Código"</formula>
    </cfRule>
    <cfRule type="expression" dxfId="54" priority="39">
      <formula>$A129="Composição Auxiliar"</formula>
    </cfRule>
    <cfRule type="expression" dxfId="53" priority="40">
      <formula>$A129="Composição"</formula>
    </cfRule>
  </conditionalFormatting>
  <conditionalFormatting sqref="C136">
    <cfRule type="expression" dxfId="52" priority="33">
      <formula>$B136=""</formula>
    </cfRule>
    <cfRule type="expression" dxfId="51" priority="34">
      <formula>$B136="Código"</formula>
    </cfRule>
    <cfRule type="expression" dxfId="50" priority="35">
      <formula>$A136="Composição Auxiliar"</formula>
    </cfRule>
    <cfRule type="expression" dxfId="49" priority="36">
      <formula>$A136="Composição"</formula>
    </cfRule>
  </conditionalFormatting>
  <conditionalFormatting sqref="C147">
    <cfRule type="expression" dxfId="48" priority="29">
      <formula>$B147=""</formula>
    </cfRule>
    <cfRule type="expression" dxfId="47" priority="30">
      <formula>$B147="Código"</formula>
    </cfRule>
    <cfRule type="expression" dxfId="46" priority="31">
      <formula>$A147="Composição Auxiliar"</formula>
    </cfRule>
    <cfRule type="expression" dxfId="45" priority="32">
      <formula>$A147="Composição"</formula>
    </cfRule>
  </conditionalFormatting>
  <conditionalFormatting sqref="C113">
    <cfRule type="expression" dxfId="44" priority="25">
      <formula>$B113=""</formula>
    </cfRule>
    <cfRule type="expression" dxfId="43" priority="26">
      <formula>$B113="Código"</formula>
    </cfRule>
    <cfRule type="expression" dxfId="42" priority="27">
      <formula>$A113="Composição Auxiliar"</formula>
    </cfRule>
    <cfRule type="expression" dxfId="41" priority="28">
      <formula>$A113="Composição"</formula>
    </cfRule>
  </conditionalFormatting>
  <conditionalFormatting sqref="C148">
    <cfRule type="expression" dxfId="40" priority="21">
      <formula>$B148=""</formula>
    </cfRule>
    <cfRule type="expression" dxfId="39" priority="22">
      <formula>$B148="Código"</formula>
    </cfRule>
    <cfRule type="expression" dxfId="38" priority="23">
      <formula>$A148="Composição Auxiliar"</formula>
    </cfRule>
    <cfRule type="expression" dxfId="37" priority="24">
      <formula>$A148="Composição"</formula>
    </cfRule>
  </conditionalFormatting>
  <conditionalFormatting sqref="C160">
    <cfRule type="expression" dxfId="36" priority="17">
      <formula>$B160=""</formula>
    </cfRule>
    <cfRule type="expression" dxfId="35" priority="18">
      <formula>$B160="Código"</formula>
    </cfRule>
    <cfRule type="expression" dxfId="34" priority="19">
      <formula>$A160="Composição Auxiliar"</formula>
    </cfRule>
    <cfRule type="expression" dxfId="33" priority="20">
      <formula>$A160="Composição"</formula>
    </cfRule>
  </conditionalFormatting>
  <conditionalFormatting sqref="C162">
    <cfRule type="expression" dxfId="32" priority="13">
      <formula>$B162=""</formula>
    </cfRule>
    <cfRule type="expression" dxfId="31" priority="14">
      <formula>$B162="Código"</formula>
    </cfRule>
    <cfRule type="expression" dxfId="30" priority="15">
      <formula>$A162="Composição Auxiliar"</formula>
    </cfRule>
    <cfRule type="expression" dxfId="29" priority="16">
      <formula>$A162="Composição"</formula>
    </cfRule>
  </conditionalFormatting>
  <conditionalFormatting sqref="C197">
    <cfRule type="expression" dxfId="28" priority="9">
      <formula>$B197=""</formula>
    </cfRule>
    <cfRule type="expression" dxfId="27" priority="10">
      <formula>$B197="Código"</formula>
    </cfRule>
    <cfRule type="expression" dxfId="26" priority="11">
      <formula>$A197="Composição Auxiliar"</formula>
    </cfRule>
    <cfRule type="expression" dxfId="25" priority="12">
      <formula>$A197="Composição"</formula>
    </cfRule>
  </conditionalFormatting>
  <conditionalFormatting sqref="C201">
    <cfRule type="expression" dxfId="24" priority="5">
      <formula>$B201=""</formula>
    </cfRule>
    <cfRule type="expression" dxfId="23" priority="6">
      <formula>$B201="Código"</formula>
    </cfRule>
    <cfRule type="expression" dxfId="22" priority="7">
      <formula>$A201="Composição Auxiliar"</formula>
    </cfRule>
    <cfRule type="expression" dxfId="21" priority="8">
      <formula>$A201="Composição"</formula>
    </cfRule>
  </conditionalFormatting>
  <conditionalFormatting sqref="B11">
    <cfRule type="expression" dxfId="3" priority="1">
      <formula>$B11=""</formula>
    </cfRule>
    <cfRule type="expression" dxfId="2" priority="2">
      <formula>$B11="Código"</formula>
    </cfRule>
    <cfRule type="expression" dxfId="1" priority="3">
      <formula>$A11="Composição Auxiliar"</formula>
    </cfRule>
    <cfRule type="expression" dxfId="0" priority="4">
      <formula>$A11="Composição"</formula>
    </cfRule>
  </conditionalFormatting>
  <printOptions horizontalCentered="1"/>
  <pageMargins left="0.78740157480314998" right="0.70866141732283505" top="0.98425196850393704" bottom="0.70866141732283505" header="0.39370078740157499" footer="0.196850393700787"/>
  <pageSetup paperSize="9" scale="85" orientation="landscape" r:id="rId1"/>
  <headerFooter>
    <oddHeader>&amp;C&amp;"Arial,Negrito"&amp;9PREFEITURA MUNICIPAL DE CAMPO GRANDE
ESTADO DE MATO GROSSO DO SUL
SECRETARIA MUNICIPAL DE INFRAESTRUTURA E SERVIÇOS PÚBLICOS&amp;L&amp;G&amp;R&amp;"Calibri,Normal"&amp;8 B.D.I. Serviços (Não Desonerado): 22,00%
B.D.I. Material: 15,28%</oddHeader>
    <oddFooter>&amp;L&amp;6&amp;P/&amp;N
&amp;A&amp;R&amp;G&amp;C&amp;6HMAS
23/10/2025</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16">
    <tabColor rgb="FFFFC000"/>
    <pageSetUpPr fitToPage="1"/>
  </sheetPr>
  <dimension ref="A1:S113"/>
  <sheetViews>
    <sheetView showZeros="0" view="pageBreakPreview" zoomScale="85" zoomScaleNormal="100" zoomScaleSheetLayoutView="85" workbookViewId="0">
      <selection activeCell="D110" sqref="D110"/>
    </sheetView>
  </sheetViews>
  <sheetFormatPr defaultRowHeight="14.25" x14ac:dyDescent="0.25"/>
  <cols>
    <col min="1" max="1" width="7.85546875" style="42" customWidth="1"/>
    <col min="2" max="2" width="24.85546875" style="42" customWidth="1"/>
    <col min="3" max="3" width="8.42578125" style="42" customWidth="1"/>
    <col min="4" max="4" width="15.28515625" style="42" bestFit="1" customWidth="1"/>
    <col min="5" max="10" width="12.7109375" style="42" customWidth="1"/>
    <col min="11" max="17" width="9.7109375" style="42" hidden="1" customWidth="1"/>
    <col min="18" max="18" width="12" style="42" customWidth="1"/>
    <col min="19" max="25" width="13.7109375" style="42" customWidth="1"/>
    <col min="26" max="32" width="13.7109375" style="42" bestFit="1" customWidth="1"/>
    <col min="33" max="16384" width="9.140625" style="42"/>
  </cols>
  <sheetData>
    <row r="1" spans="1:19" ht="12" customHeight="1" thickBot="1" x14ac:dyDescent="0.3">
      <c r="A1" s="234" t="s">
        <v>616</v>
      </c>
      <c r="B1" s="234"/>
      <c r="C1" s="234"/>
      <c r="D1" s="234"/>
      <c r="E1" s="234"/>
      <c r="F1" s="234"/>
      <c r="G1" s="234"/>
      <c r="H1" s="234"/>
      <c r="I1" s="234"/>
      <c r="J1" s="234"/>
      <c r="K1" s="234"/>
      <c r="L1" s="234"/>
      <c r="M1" s="234"/>
      <c r="N1" s="234"/>
      <c r="O1" s="234"/>
      <c r="P1" s="234"/>
      <c r="Q1" s="41"/>
      <c r="S1" s="43" t="s">
        <v>0</v>
      </c>
    </row>
    <row r="2" spans="1:19" ht="10.5" customHeight="1" x14ac:dyDescent="0.25">
      <c r="A2" s="235" t="s">
        <v>798</v>
      </c>
      <c r="B2" s="235"/>
      <c r="C2" s="235"/>
      <c r="D2" s="235"/>
      <c r="E2" s="235"/>
      <c r="F2" s="235"/>
      <c r="G2" s="250" t="s">
        <v>763</v>
      </c>
      <c r="H2" s="250"/>
      <c r="I2" s="250"/>
      <c r="J2" s="250"/>
      <c r="K2" s="250"/>
      <c r="L2" s="250"/>
      <c r="M2" s="250"/>
      <c r="N2" s="250"/>
      <c r="O2" s="250"/>
      <c r="P2" s="250"/>
      <c r="Q2" s="44"/>
    </row>
    <row r="3" spans="1:19" ht="10.5" customHeight="1" x14ac:dyDescent="0.25">
      <c r="A3" s="249"/>
      <c r="B3" s="249"/>
      <c r="C3" s="249"/>
      <c r="D3" s="249"/>
      <c r="E3" s="249"/>
      <c r="F3" s="249"/>
      <c r="G3" s="251"/>
      <c r="H3" s="251"/>
      <c r="I3" s="251"/>
      <c r="J3" s="251"/>
      <c r="K3" s="251"/>
      <c r="L3" s="251"/>
      <c r="M3" s="251"/>
      <c r="N3" s="251"/>
      <c r="O3" s="251"/>
      <c r="P3" s="251"/>
      <c r="Q3" s="45"/>
    </row>
    <row r="4" spans="1:19" ht="10.5" customHeight="1" x14ac:dyDescent="0.2">
      <c r="A4" s="46" t="s">
        <v>2</v>
      </c>
      <c r="B4" s="46" t="s">
        <v>3</v>
      </c>
      <c r="C4" s="47" t="s">
        <v>38</v>
      </c>
      <c r="D4" s="48" t="s">
        <v>617</v>
      </c>
      <c r="E4" s="49" t="str">
        <f>(COLUMN()-COLUMN($D4))*30&amp;" DIAS"</f>
        <v>30 DIAS</v>
      </c>
      <c r="F4" s="49" t="str">
        <f t="shared" ref="F4:P4" si="0">(COLUMN()-COLUMN($D4))*30&amp;" DIAS"</f>
        <v>60 DIAS</v>
      </c>
      <c r="G4" s="49" t="str">
        <f t="shared" si="0"/>
        <v>90 DIAS</v>
      </c>
      <c r="H4" s="49" t="str">
        <f t="shared" si="0"/>
        <v>120 DIAS</v>
      </c>
      <c r="I4" s="49" t="str">
        <f t="shared" si="0"/>
        <v>150 DIAS</v>
      </c>
      <c r="J4" s="49" t="str">
        <f t="shared" si="0"/>
        <v>180 DIAS</v>
      </c>
      <c r="K4" s="49" t="str">
        <f t="shared" si="0"/>
        <v>210 DIAS</v>
      </c>
      <c r="L4" s="49" t="str">
        <f t="shared" si="0"/>
        <v>240 DIAS</v>
      </c>
      <c r="M4" s="49" t="str">
        <f t="shared" si="0"/>
        <v>270 DIAS</v>
      </c>
      <c r="N4" s="49" t="str">
        <f t="shared" si="0"/>
        <v>300 DIAS</v>
      </c>
      <c r="O4" s="49" t="str">
        <f t="shared" si="0"/>
        <v>330 DIAS</v>
      </c>
      <c r="P4" s="49" t="str">
        <f t="shared" si="0"/>
        <v>360 DIAS</v>
      </c>
      <c r="Q4" s="50"/>
      <c r="R4" s="51" t="s">
        <v>618</v>
      </c>
      <c r="S4" s="52"/>
    </row>
    <row r="5" spans="1:19" ht="12" customHeight="1" thickBot="1" x14ac:dyDescent="0.25">
      <c r="A5" s="240" t="s">
        <v>6</v>
      </c>
      <c r="B5" s="240" t="s">
        <v>7</v>
      </c>
      <c r="C5" s="241">
        <v>5.1511965053957547E-2</v>
      </c>
      <c r="D5" s="53">
        <v>1</v>
      </c>
      <c r="E5" s="54">
        <v>0.25</v>
      </c>
      <c r="F5" s="54">
        <v>0.15</v>
      </c>
      <c r="G5" s="54">
        <v>0.15</v>
      </c>
      <c r="H5" s="54">
        <v>0.15</v>
      </c>
      <c r="I5" s="54">
        <v>0.15</v>
      </c>
      <c r="J5" s="54">
        <v>0.15</v>
      </c>
      <c r="K5" s="54"/>
      <c r="L5" s="54"/>
      <c r="M5" s="54"/>
      <c r="N5" s="54"/>
      <c r="O5" s="54"/>
      <c r="P5" s="54"/>
      <c r="Q5" s="55"/>
      <c r="R5" s="56">
        <f>SUM(E5:Q5)</f>
        <v>1</v>
      </c>
      <c r="S5" s="57" t="str">
        <f t="shared" ref="S5:S68" si="1">IF(R5=D5,"OK","ERRO")</f>
        <v>OK</v>
      </c>
    </row>
    <row r="6" spans="1:19" ht="12" customHeight="1" thickTop="1" x14ac:dyDescent="0.2">
      <c r="A6" s="240"/>
      <c r="B6" s="240"/>
      <c r="C6" s="241"/>
      <c r="D6" s="58">
        <v>26202.94</v>
      </c>
      <c r="E6" s="59">
        <f>IFERROR(TRUNC($D6*E5,2),"")</f>
        <v>6550.73</v>
      </c>
      <c r="F6" s="59">
        <f>IFERROR(IF(SUM($E5:F5)=1,$D6-SUM($E6:E6),TRUNC($D6*F5,2)),"")</f>
        <v>3930.44</v>
      </c>
      <c r="G6" s="59">
        <f>IFERROR(IF(SUM($E5:G5)=1,$D6-SUM($E6:F6),TRUNC($D6*G5,2)),"")</f>
        <v>3930.44</v>
      </c>
      <c r="H6" s="59">
        <f>IFERROR(IF(SUM($E5:H5)=1,$D6-SUM($E6:G6),TRUNC($D6*H5,2)),"")</f>
        <v>3930.44</v>
      </c>
      <c r="I6" s="59">
        <f>IFERROR(IF(SUM($E5:I5)=1,$D6-SUM($E6:H6),TRUNC($D6*I5,2)),"")</f>
        <v>3930.44</v>
      </c>
      <c r="J6" s="59">
        <f>IFERROR(IF(SUM($E5:J5)=1,$D6-SUM($E6:I6),TRUNC($D6*J5,2)),"")</f>
        <v>3930.4500000000007</v>
      </c>
      <c r="K6" s="59">
        <f>IFERROR(IF(SUM($E5:K5)=1,$D6-SUM($E6:J6),TRUNC($D6*K5,2)),"")</f>
        <v>0</v>
      </c>
      <c r="L6" s="59">
        <f>IFERROR(IF(SUM($E5:L5)=1,$D6-SUM($E6:K6),TRUNC($D6*L5,2)),"")</f>
        <v>0</v>
      </c>
      <c r="M6" s="59">
        <f>IFERROR(IF(SUM($E5:M5)=1,$D6-SUM($E6:L6),TRUNC($D6*M5,2)),"")</f>
        <v>0</v>
      </c>
      <c r="N6" s="59">
        <f>IFERROR(IF(SUM($E5:N5)=1,$D6-SUM($E6:M6),TRUNC($D6*N5,2)),"")</f>
        <v>0</v>
      </c>
      <c r="O6" s="59">
        <f>IFERROR(IF(SUM($E5:O5)=1,$D6-SUM($E6:N6),TRUNC($D6*O5,2)),"")</f>
        <v>0</v>
      </c>
      <c r="P6" s="59">
        <f>IFERROR(IF(SUM($E5:P5)=1,$D6-SUM($E6:O6),TRUNC($D6*P5,2)),"")</f>
        <v>0</v>
      </c>
      <c r="Q6" s="60"/>
      <c r="R6" s="61">
        <f t="shared" ref="R6:R64" si="2">SUM(E6:Q6)</f>
        <v>26202.94</v>
      </c>
      <c r="S6" s="57" t="str">
        <f t="shared" si="1"/>
        <v>OK</v>
      </c>
    </row>
    <row r="7" spans="1:19" ht="12" customHeight="1" thickBot="1" x14ac:dyDescent="0.25">
      <c r="A7" s="240" t="s">
        <v>8</v>
      </c>
      <c r="B7" s="242" t="s">
        <v>9</v>
      </c>
      <c r="C7" s="241">
        <v>0.10651994192697262</v>
      </c>
      <c r="D7" s="53">
        <v>1</v>
      </c>
      <c r="E7" s="54"/>
      <c r="F7" s="54">
        <v>0.5</v>
      </c>
      <c r="G7" s="54">
        <v>0.5</v>
      </c>
      <c r="H7" s="54"/>
      <c r="I7" s="54"/>
      <c r="J7" s="54"/>
      <c r="K7" s="54"/>
      <c r="L7" s="54"/>
      <c r="M7" s="54"/>
      <c r="N7" s="54"/>
      <c r="O7" s="54"/>
      <c r="P7" s="54"/>
      <c r="Q7" s="55"/>
      <c r="R7" s="56">
        <f>SUM(E7:Q7)</f>
        <v>1</v>
      </c>
      <c r="S7" s="57" t="str">
        <f t="shared" si="1"/>
        <v>OK</v>
      </c>
    </row>
    <row r="8" spans="1:19" ht="12" customHeight="1" thickTop="1" x14ac:dyDescent="0.2">
      <c r="A8" s="240"/>
      <c r="B8" s="243"/>
      <c r="C8" s="241"/>
      <c r="D8" s="58">
        <v>54184.22</v>
      </c>
      <c r="E8" s="59">
        <f>IFERROR(TRUNC($D8*E7,2),"")</f>
        <v>0</v>
      </c>
      <c r="F8" s="59">
        <f>IFERROR(IF(SUM($E7:F7)=1,$D8-SUM($E8:E8),TRUNC($D8*F7,2)),"")</f>
        <v>27092.11</v>
      </c>
      <c r="G8" s="59">
        <f>IFERROR(IF(SUM($E7:G7)=1,$D8-SUM($E8:F8),TRUNC($D8*G7,2)),"")</f>
        <v>27092.11</v>
      </c>
      <c r="H8" s="59">
        <f>IFERROR(IF(SUM($E7:H7)=1,$D8-SUM($E8:G8),TRUNC($D8*H7,2)),"")</f>
        <v>0</v>
      </c>
      <c r="I8" s="59">
        <f>IFERROR(IF(SUM($E7:I7)=1,$D8-SUM($E8:H8),TRUNC($D8*I7,2)),"")</f>
        <v>0</v>
      </c>
      <c r="J8" s="59">
        <f>IFERROR(IF(SUM($E7:J7)=1,$D8-SUM($E8:I8),TRUNC($D8*J7,2)),"")</f>
        <v>0</v>
      </c>
      <c r="K8" s="59">
        <f>IFERROR(IF(SUM($E7:K7)=1,$D8-SUM($E8:J8),TRUNC($D8*K7,2)),"")</f>
        <v>0</v>
      </c>
      <c r="L8" s="59">
        <f>IFERROR(IF(SUM($E7:L7)=1,$D8-SUM($E8:K8),TRUNC($D8*L7,2)),"")</f>
        <v>0</v>
      </c>
      <c r="M8" s="59">
        <f>IFERROR(IF(SUM($E7:M7)=1,$D8-SUM($E8:L8),TRUNC($D8*M7,2)),"")</f>
        <v>0</v>
      </c>
      <c r="N8" s="59">
        <f>IFERROR(IF(SUM($E7:N7)=1,$D8-SUM($E8:M8),TRUNC($D8*N7,2)),"")</f>
        <v>0</v>
      </c>
      <c r="O8" s="59">
        <f>IFERROR(IF(SUM($E7:O7)=1,$D8-SUM($E8:N8),TRUNC($D8*O7,2)),"")</f>
        <v>0</v>
      </c>
      <c r="P8" s="59">
        <f>IFERROR(IF(SUM($E7:P7)=1,$D8-SUM($E8:O8),TRUNC($D8*P7,2)),"")</f>
        <v>0</v>
      </c>
      <c r="Q8" s="60"/>
      <c r="R8" s="61">
        <f t="shared" si="2"/>
        <v>54184.22</v>
      </c>
      <c r="S8" s="57" t="str">
        <f t="shared" si="1"/>
        <v>OK</v>
      </c>
    </row>
    <row r="9" spans="1:19" ht="12" customHeight="1" thickBot="1" x14ac:dyDescent="0.25">
      <c r="A9" s="240" t="s">
        <v>10</v>
      </c>
      <c r="B9" s="240" t="s">
        <v>11</v>
      </c>
      <c r="C9" s="241">
        <v>9.8982306583412491E-2</v>
      </c>
      <c r="D9" s="53">
        <v>1</v>
      </c>
      <c r="E9" s="54"/>
      <c r="F9" s="54"/>
      <c r="G9" s="54">
        <v>0.5</v>
      </c>
      <c r="H9" s="54">
        <v>0.5</v>
      </c>
      <c r="I9" s="54"/>
      <c r="J9" s="54"/>
      <c r="K9" s="54"/>
      <c r="L9" s="54"/>
      <c r="M9" s="54"/>
      <c r="N9" s="54"/>
      <c r="O9" s="54"/>
      <c r="P9" s="54"/>
      <c r="Q9" s="55"/>
      <c r="R9" s="56">
        <f t="shared" si="2"/>
        <v>1</v>
      </c>
      <c r="S9" s="57" t="str">
        <f t="shared" si="1"/>
        <v>OK</v>
      </c>
    </row>
    <row r="10" spans="1:19" ht="12" customHeight="1" thickTop="1" x14ac:dyDescent="0.2">
      <c r="A10" s="240"/>
      <c r="B10" s="240"/>
      <c r="C10" s="241"/>
      <c r="D10" s="58">
        <v>50350</v>
      </c>
      <c r="E10" s="59">
        <f>IFERROR(TRUNC($D10*E9,2),"")</f>
        <v>0</v>
      </c>
      <c r="F10" s="59">
        <f>IFERROR(IF(SUM($E9:F9)=1,$D10-SUM($E10:E10),TRUNC($D10*F9,2)),"")</f>
        <v>0</v>
      </c>
      <c r="G10" s="59">
        <f>IFERROR(IF(SUM($E9:G9)=1,$D10-SUM($E10:F10),TRUNC($D10*G9,2)),"")</f>
        <v>25175</v>
      </c>
      <c r="H10" s="59">
        <f>IFERROR(IF(SUM($E9:H9)=1,$D10-SUM($E10:G10),TRUNC($D10*H9,2)),"")</f>
        <v>25175</v>
      </c>
      <c r="I10" s="59">
        <f>IFERROR(IF(SUM($E9:I9)=1,$D10-SUM($E10:H10),TRUNC($D10*I9,2)),"")</f>
        <v>0</v>
      </c>
      <c r="J10" s="59">
        <f>IFERROR(IF(SUM($E9:J9)=1,$D10-SUM($E10:I10),TRUNC($D10*J9,2)),"")</f>
        <v>0</v>
      </c>
      <c r="K10" s="59">
        <f>IFERROR(IF(SUM($E9:K9)=1,$D10-SUM($E10:J10),TRUNC($D10*K9,2)),"")</f>
        <v>0</v>
      </c>
      <c r="L10" s="59">
        <f>IFERROR(IF(SUM($E9:L9)=1,$D10-SUM($E10:K10),TRUNC($D10*L9,2)),"")</f>
        <v>0</v>
      </c>
      <c r="M10" s="59">
        <f>IFERROR(IF(SUM($E9:M9)=1,$D10-SUM($E10:L10),TRUNC($D10*M9,2)),"")</f>
        <v>0</v>
      </c>
      <c r="N10" s="59">
        <f>IFERROR(IF(SUM($E9:N9)=1,$D10-SUM($E10:M10),TRUNC($D10*N9,2)),"")</f>
        <v>0</v>
      </c>
      <c r="O10" s="59">
        <f>IFERROR(IF(SUM($E9:O9)=1,$D10-SUM($E10:N10),TRUNC($D10*O9,2)),"")</f>
        <v>0</v>
      </c>
      <c r="P10" s="59">
        <f>IFERROR(IF(SUM($E9:P9)=1,$D10-SUM($E10:O10),TRUNC($D10*P9,2)),"")</f>
        <v>0</v>
      </c>
      <c r="Q10" s="60"/>
      <c r="R10" s="61">
        <f t="shared" si="2"/>
        <v>50350</v>
      </c>
      <c r="S10" s="57" t="str">
        <f t="shared" si="1"/>
        <v>OK</v>
      </c>
    </row>
    <row r="11" spans="1:19" ht="12" customHeight="1" thickBot="1" x14ac:dyDescent="0.25">
      <c r="A11" s="240" t="s">
        <v>12</v>
      </c>
      <c r="B11" s="240" t="s">
        <v>13</v>
      </c>
      <c r="C11" s="241">
        <v>3.9408797850155421E-2</v>
      </c>
      <c r="D11" s="53">
        <v>1</v>
      </c>
      <c r="E11" s="54"/>
      <c r="F11" s="54">
        <v>0.5</v>
      </c>
      <c r="G11" s="54">
        <v>0.5</v>
      </c>
      <c r="H11" s="54"/>
      <c r="I11" s="54"/>
      <c r="J11" s="54"/>
      <c r="K11" s="54"/>
      <c r="L11" s="54"/>
      <c r="M11" s="54"/>
      <c r="N11" s="54"/>
      <c r="O11" s="54"/>
      <c r="P11" s="54"/>
      <c r="Q11" s="55"/>
      <c r="R11" s="56">
        <f t="shared" si="2"/>
        <v>1</v>
      </c>
      <c r="S11" s="57" t="str">
        <f t="shared" si="1"/>
        <v>OK</v>
      </c>
    </row>
    <row r="12" spans="1:19" ht="12" customHeight="1" thickTop="1" x14ac:dyDescent="0.2">
      <c r="A12" s="240"/>
      <c r="B12" s="240"/>
      <c r="C12" s="241"/>
      <c r="D12" s="58">
        <v>20046.34</v>
      </c>
      <c r="E12" s="59">
        <f>IFERROR(TRUNC($D12*E11,2),"")</f>
        <v>0</v>
      </c>
      <c r="F12" s="59">
        <f>IFERROR(IF(SUM($E11:F11)=1,$D12-SUM($E12:E12),TRUNC($D12*F11,2)),"")</f>
        <v>10023.17</v>
      </c>
      <c r="G12" s="59">
        <f>IFERROR(IF(SUM($E11:G11)=1,$D12-SUM($E12:F12),TRUNC($D12*G11,2)),"")</f>
        <v>10023.17</v>
      </c>
      <c r="H12" s="59">
        <f>IFERROR(IF(SUM($E11:H11)=1,$D12-SUM($E12:G12),TRUNC($D12*H11,2)),"")</f>
        <v>0</v>
      </c>
      <c r="I12" s="59">
        <f>IFERROR(IF(SUM($E11:I11)=1,$D12-SUM($E12:H12),TRUNC($D12*I11,2)),"")</f>
        <v>0</v>
      </c>
      <c r="J12" s="59">
        <f>IFERROR(IF(SUM($E11:J11)=1,$D12-SUM($E12:I12),TRUNC($D12*J11,2)),"")</f>
        <v>0</v>
      </c>
      <c r="K12" s="59">
        <f>IFERROR(IF(SUM($E11:K11)=1,$D12-SUM($E12:J12),TRUNC($D12*K11,2)),"")</f>
        <v>0</v>
      </c>
      <c r="L12" s="59">
        <f>IFERROR(IF(SUM($E11:L11)=1,$D12-SUM($E12:K12),TRUNC($D12*L11,2)),"")</f>
        <v>0</v>
      </c>
      <c r="M12" s="59">
        <f>IFERROR(IF(SUM($E11:M11)=1,$D12-SUM($E12:L12),TRUNC($D12*M11,2)),"")</f>
        <v>0</v>
      </c>
      <c r="N12" s="59">
        <f>IFERROR(IF(SUM($E11:N11)=1,$D12-SUM($E12:M12),TRUNC($D12*N11,2)),"")</f>
        <v>0</v>
      </c>
      <c r="O12" s="59">
        <f>IFERROR(IF(SUM($E11:O11)=1,$D12-SUM($E12:N12),TRUNC($D12*O11,2)),"")</f>
        <v>0</v>
      </c>
      <c r="P12" s="59">
        <f>IFERROR(IF(SUM($E11:P11)=1,$D12-SUM($E12:O12),TRUNC($D12*P11,2)),"")</f>
        <v>0</v>
      </c>
      <c r="Q12" s="60"/>
      <c r="R12" s="61">
        <f t="shared" si="2"/>
        <v>20046.34</v>
      </c>
      <c r="S12" s="57" t="str">
        <f t="shared" si="1"/>
        <v>OK</v>
      </c>
    </row>
    <row r="13" spans="1:19" ht="12" customHeight="1" thickBot="1" x14ac:dyDescent="0.25">
      <c r="A13" s="240" t="s">
        <v>14</v>
      </c>
      <c r="B13" s="240" t="s">
        <v>15</v>
      </c>
      <c r="C13" s="241">
        <v>0.28267365148206003</v>
      </c>
      <c r="D13" s="53">
        <v>1</v>
      </c>
      <c r="E13" s="54"/>
      <c r="F13" s="54"/>
      <c r="G13" s="54"/>
      <c r="H13" s="54">
        <v>0.4</v>
      </c>
      <c r="I13" s="54">
        <v>0.4</v>
      </c>
      <c r="J13" s="54">
        <v>0.2</v>
      </c>
      <c r="K13" s="54"/>
      <c r="L13" s="54"/>
      <c r="M13" s="54"/>
      <c r="N13" s="54"/>
      <c r="O13" s="54"/>
      <c r="P13" s="54"/>
      <c r="Q13" s="55"/>
      <c r="R13" s="56">
        <f t="shared" si="2"/>
        <v>1</v>
      </c>
      <c r="S13" s="57" t="str">
        <f t="shared" si="1"/>
        <v>OK</v>
      </c>
    </row>
    <row r="14" spans="1:19" ht="12" customHeight="1" thickTop="1" x14ac:dyDescent="0.2">
      <c r="A14" s="240"/>
      <c r="B14" s="240"/>
      <c r="C14" s="241"/>
      <c r="D14" s="58">
        <v>143789.51999999999</v>
      </c>
      <c r="E14" s="59">
        <f>IFERROR(TRUNC($D14*E13,2),"")</f>
        <v>0</v>
      </c>
      <c r="F14" s="59">
        <f>IFERROR(IF(SUM($E13:F13)=1,$D14-SUM($E14:E14),TRUNC($D14*F13,2)),"")</f>
        <v>0</v>
      </c>
      <c r="G14" s="59">
        <f>IFERROR(IF(SUM($E13:G13)=1,$D14-SUM($E14:F14),TRUNC($D14*G13,2)),"")</f>
        <v>0</v>
      </c>
      <c r="H14" s="59">
        <f>IFERROR(IF(SUM($E13:H13)=1,$D14-SUM($E14:G14),TRUNC($D14*H13,2)),"")</f>
        <v>57515.8</v>
      </c>
      <c r="I14" s="59">
        <f>IFERROR(IF(SUM($E13:I13)=1,$D14-SUM($E14:H14),TRUNC($D14*I13,2)),"")</f>
        <v>57515.8</v>
      </c>
      <c r="J14" s="59">
        <f>IFERROR(IF(SUM($E13:J13)=1,$D14-SUM($E14:I14),TRUNC($D14*J13,2)),"")</f>
        <v>28757.919999999984</v>
      </c>
      <c r="K14" s="59">
        <f>IFERROR(IF(SUM($E13:K13)=1,$D14-SUM($E14:J14),TRUNC($D14*K13,2)),"")</f>
        <v>0</v>
      </c>
      <c r="L14" s="59">
        <f>IFERROR(IF(SUM($E13:L13)=1,$D14-SUM($E14:K14),TRUNC($D14*L13,2)),"")</f>
        <v>0</v>
      </c>
      <c r="M14" s="59">
        <f>IFERROR(IF(SUM($E13:M13)=1,$D14-SUM($E14:L14),TRUNC($D14*M13,2)),"")</f>
        <v>0</v>
      </c>
      <c r="N14" s="59">
        <f>IFERROR(IF(SUM($E13:N13)=1,$D14-SUM($E14:M14),TRUNC($D14*N13,2)),"")</f>
        <v>0</v>
      </c>
      <c r="O14" s="59">
        <f>IFERROR(IF(SUM($E13:O13)=1,$D14-SUM($E14:N14),TRUNC($D14*O13,2)),"")</f>
        <v>0</v>
      </c>
      <c r="P14" s="59">
        <f>IFERROR(IF(SUM($E13:P13)=1,$D14-SUM($E14:O14),TRUNC($D14*P13,2)),"")</f>
        <v>0</v>
      </c>
      <c r="Q14" s="60"/>
      <c r="R14" s="61">
        <f t="shared" si="2"/>
        <v>143789.51999999999</v>
      </c>
      <c r="S14" s="57" t="str">
        <f t="shared" si="1"/>
        <v>OK</v>
      </c>
    </row>
    <row r="15" spans="1:19" ht="12" customHeight="1" thickBot="1" x14ac:dyDescent="0.25">
      <c r="A15" s="240" t="s">
        <v>16</v>
      </c>
      <c r="B15" s="240" t="s">
        <v>17</v>
      </c>
      <c r="C15" s="241">
        <v>6.6794597284243987E-2</v>
      </c>
      <c r="D15" s="53">
        <v>1</v>
      </c>
      <c r="E15" s="54"/>
      <c r="F15" s="54"/>
      <c r="G15" s="54">
        <v>0.3</v>
      </c>
      <c r="H15" s="54">
        <v>0.3</v>
      </c>
      <c r="I15" s="54">
        <v>0.2</v>
      </c>
      <c r="J15" s="54">
        <v>0.2</v>
      </c>
      <c r="K15" s="54"/>
      <c r="L15" s="54"/>
      <c r="M15" s="54"/>
      <c r="N15" s="54"/>
      <c r="O15" s="54"/>
      <c r="P15" s="54"/>
      <c r="Q15" s="55"/>
      <c r="R15" s="56">
        <f t="shared" si="2"/>
        <v>1</v>
      </c>
      <c r="S15" s="57" t="str">
        <f t="shared" si="1"/>
        <v>OK</v>
      </c>
    </row>
    <row r="16" spans="1:19" ht="12" customHeight="1" thickTop="1" x14ac:dyDescent="0.2">
      <c r="A16" s="240"/>
      <c r="B16" s="240"/>
      <c r="C16" s="241"/>
      <c r="D16" s="58">
        <v>33976.86</v>
      </c>
      <c r="E16" s="59">
        <f>IFERROR(TRUNC($D16*E15,2),"")</f>
        <v>0</v>
      </c>
      <c r="F16" s="59">
        <f>IFERROR(IF(SUM($E15:F15)=1,$D16-SUM($E16:E16),TRUNC($D16*F15,2)),"")</f>
        <v>0</v>
      </c>
      <c r="G16" s="59">
        <f>IFERROR(IF(SUM($E15:G15)=1,$D16-SUM($E16:F16),TRUNC($D16*G15,2)),"")</f>
        <v>10193.049999999999</v>
      </c>
      <c r="H16" s="59">
        <f>IFERROR(IF(SUM($E15:H15)=1,$D16-SUM($E16:G16),TRUNC($D16*H15,2)),"")</f>
        <v>10193.049999999999</v>
      </c>
      <c r="I16" s="59">
        <f>IFERROR(IF(SUM($E15:I15)=1,$D16-SUM($E16:H16),TRUNC($D16*I15,2)),"")</f>
        <v>6795.37</v>
      </c>
      <c r="J16" s="59">
        <f>IFERROR(IF(SUM($E15:J15)=1,$D16-SUM($E16:I16),TRUNC($D16*J15,2)),"")</f>
        <v>6795.3900000000031</v>
      </c>
      <c r="K16" s="59">
        <f>IFERROR(IF(SUM($E15:K15)=1,$D16-SUM($E16:J16),TRUNC($D16*K15,2)),"")</f>
        <v>0</v>
      </c>
      <c r="L16" s="59">
        <f>IFERROR(IF(SUM($E15:L15)=1,$D16-SUM($E16:K16),TRUNC($D16*L15,2)),"")</f>
        <v>0</v>
      </c>
      <c r="M16" s="59">
        <f>IFERROR(IF(SUM($E15:M15)=1,$D16-SUM($E16:L16),TRUNC($D16*M15,2)),"")</f>
        <v>0</v>
      </c>
      <c r="N16" s="59">
        <f>IFERROR(IF(SUM($E15:N15)=1,$D16-SUM($E16:M16),TRUNC($D16*N15,2)),"")</f>
        <v>0</v>
      </c>
      <c r="O16" s="59">
        <f>IFERROR(IF(SUM($E15:O15)=1,$D16-SUM($E16:N16),TRUNC($D16*O15,2)),"")</f>
        <v>0</v>
      </c>
      <c r="P16" s="59">
        <f>IFERROR(IF(SUM($E15:P15)=1,$D16-SUM($E16:O16),TRUNC($D16*P15,2)),"")</f>
        <v>0</v>
      </c>
      <c r="Q16" s="60"/>
      <c r="R16" s="61">
        <f t="shared" si="2"/>
        <v>33976.86</v>
      </c>
      <c r="S16" s="57" t="str">
        <f t="shared" si="1"/>
        <v>OK</v>
      </c>
    </row>
    <row r="17" spans="1:19" ht="12" customHeight="1" thickBot="1" x14ac:dyDescent="0.25">
      <c r="A17" s="240" t="s">
        <v>18</v>
      </c>
      <c r="B17" s="240" t="s">
        <v>19</v>
      </c>
      <c r="C17" s="241">
        <v>5.0310553792342443E-2</v>
      </c>
      <c r="D17" s="53">
        <v>1</v>
      </c>
      <c r="E17" s="54">
        <v>0.1</v>
      </c>
      <c r="F17" s="54">
        <v>0.2</v>
      </c>
      <c r="G17" s="54">
        <v>0.2</v>
      </c>
      <c r="H17" s="54">
        <v>0.2</v>
      </c>
      <c r="I17" s="54">
        <v>0.2</v>
      </c>
      <c r="J17" s="54">
        <v>0.1</v>
      </c>
      <c r="K17" s="54"/>
      <c r="L17" s="54"/>
      <c r="M17" s="54"/>
      <c r="N17" s="54"/>
      <c r="O17" s="54"/>
      <c r="P17" s="54"/>
      <c r="Q17" s="55"/>
      <c r="R17" s="56">
        <f t="shared" si="2"/>
        <v>0.99999999999999989</v>
      </c>
      <c r="S17" s="57" t="str">
        <f t="shared" si="1"/>
        <v>OK</v>
      </c>
    </row>
    <row r="18" spans="1:19" ht="12" customHeight="1" thickTop="1" x14ac:dyDescent="0.2">
      <c r="A18" s="240"/>
      <c r="B18" s="240"/>
      <c r="C18" s="241"/>
      <c r="D18" s="58">
        <v>25591.81</v>
      </c>
      <c r="E18" s="59">
        <f>IFERROR(TRUNC($D18*E17,2),"")</f>
        <v>2559.1799999999998</v>
      </c>
      <c r="F18" s="59">
        <f>IFERROR(IF(SUM($E17:F17)=1,$D18-SUM($E18:E18),TRUNC($D18*F17,2)),"")</f>
        <v>5118.3599999999997</v>
      </c>
      <c r="G18" s="59">
        <f>IFERROR(IF(SUM($E17:G17)=1,$D18-SUM($E18:F18),TRUNC($D18*G17,2)),"")</f>
        <v>5118.3599999999997</v>
      </c>
      <c r="H18" s="59">
        <f>IFERROR(IF(SUM($E17:H17)=1,$D18-SUM($E18:G18),TRUNC($D18*H17,2)),"")</f>
        <v>5118.3599999999997</v>
      </c>
      <c r="I18" s="59">
        <f>IFERROR(IF(SUM($E17:I17)=1,$D18-SUM($E18:H18),TRUNC($D18*I17,2)),"")</f>
        <v>5118.3599999999997</v>
      </c>
      <c r="J18" s="59">
        <f>IFERROR(IF(SUM($E17:J17)=1,$D18-SUM($E18:I18),TRUNC($D18*J17,2)),"")</f>
        <v>2559.1900000000023</v>
      </c>
      <c r="K18" s="59">
        <f>IFERROR(IF(SUM($E17:K17)=1,$D18-SUM($E18:J18),TRUNC($D18*K17,2)),"")</f>
        <v>0</v>
      </c>
      <c r="L18" s="59">
        <f>IFERROR(IF(SUM($E17:L17)=1,$D18-SUM($E18:K18),TRUNC($D18*L17,2)),"")</f>
        <v>0</v>
      </c>
      <c r="M18" s="59">
        <f>IFERROR(IF(SUM($E17:M17)=1,$D18-SUM($E18:L18),TRUNC($D18*M17,2)),"")</f>
        <v>0</v>
      </c>
      <c r="N18" s="59">
        <f>IFERROR(IF(SUM($E17:N17)=1,$D18-SUM($E18:M18),TRUNC($D18*N17,2)),"")</f>
        <v>0</v>
      </c>
      <c r="O18" s="59">
        <f>IFERROR(IF(SUM($E17:O17)=1,$D18-SUM($E18:N18),TRUNC($D18*O17,2)),"")</f>
        <v>0</v>
      </c>
      <c r="P18" s="59">
        <f>IFERROR(IF(SUM($E17:P17)=1,$D18-SUM($E18:O18),TRUNC($D18*P17,2)),"")</f>
        <v>0</v>
      </c>
      <c r="Q18" s="60"/>
      <c r="R18" s="61">
        <f t="shared" si="2"/>
        <v>25591.81</v>
      </c>
      <c r="S18" s="57" t="str">
        <f t="shared" si="1"/>
        <v>OK</v>
      </c>
    </row>
    <row r="19" spans="1:19" ht="12" customHeight="1" thickBot="1" x14ac:dyDescent="0.25">
      <c r="A19" s="240" t="s">
        <v>20</v>
      </c>
      <c r="B19" s="240" t="s">
        <v>21</v>
      </c>
      <c r="C19" s="241">
        <v>3.2696814521331496E-2</v>
      </c>
      <c r="D19" s="53">
        <v>1</v>
      </c>
      <c r="E19" s="54"/>
      <c r="F19" s="54"/>
      <c r="G19" s="54"/>
      <c r="H19" s="54">
        <v>0.5</v>
      </c>
      <c r="I19" s="54">
        <v>0.5</v>
      </c>
      <c r="J19" s="54"/>
      <c r="K19" s="54"/>
      <c r="L19" s="54"/>
      <c r="M19" s="54"/>
      <c r="N19" s="54"/>
      <c r="O19" s="54"/>
      <c r="P19" s="54"/>
      <c r="Q19" s="55"/>
      <c r="R19" s="56">
        <f t="shared" si="2"/>
        <v>1</v>
      </c>
      <c r="S19" s="57" t="str">
        <f t="shared" si="1"/>
        <v>OK</v>
      </c>
    </row>
    <row r="20" spans="1:19" ht="12" customHeight="1" thickTop="1" x14ac:dyDescent="0.2">
      <c r="A20" s="240"/>
      <c r="B20" s="240"/>
      <c r="C20" s="241"/>
      <c r="D20" s="58">
        <v>16632.11</v>
      </c>
      <c r="E20" s="59">
        <f>IFERROR(TRUNC($D20*E19,2),"")</f>
        <v>0</v>
      </c>
      <c r="F20" s="59">
        <f>IFERROR(IF(SUM($E19:F19)=1,$D20-SUM($E20:E20),TRUNC($D20*F19,2)),"")</f>
        <v>0</v>
      </c>
      <c r="G20" s="59">
        <f>IFERROR(IF(SUM($E19:G19)=1,$D20-SUM($E20:F20),TRUNC($D20*G19,2)),"")</f>
        <v>0</v>
      </c>
      <c r="H20" s="59">
        <f>IFERROR(IF(SUM($E19:H19)=1,$D20-SUM($E20:G20),TRUNC($D20*H19,2)),"")</f>
        <v>8316.0499999999993</v>
      </c>
      <c r="I20" s="59">
        <f>IFERROR(IF(SUM($E19:I19)=1,$D20-SUM($E20:H20),TRUNC($D20*I19,2)),"")</f>
        <v>8316.0600000000013</v>
      </c>
      <c r="J20" s="59">
        <f>IFERROR(IF(SUM($E19:J19)=1,$D20-SUM($E20:I20),TRUNC($D20*J19,2)),"")</f>
        <v>0</v>
      </c>
      <c r="K20" s="59">
        <f>IFERROR(IF(SUM($E19:K19)=1,$D20-SUM($E20:J20),TRUNC($D20*K19,2)),"")</f>
        <v>0</v>
      </c>
      <c r="L20" s="59">
        <f>IFERROR(IF(SUM($E19:L19)=1,$D20-SUM($E20:K20),TRUNC($D20*L19,2)),"")</f>
        <v>0</v>
      </c>
      <c r="M20" s="59">
        <f>IFERROR(IF(SUM($E19:M19)=1,$D20-SUM($E20:L20),TRUNC($D20*M19,2)),"")</f>
        <v>0</v>
      </c>
      <c r="N20" s="59">
        <f>IFERROR(IF(SUM($E19:N19)=1,$D20-SUM($E20:M20),TRUNC($D20*N19,2)),"")</f>
        <v>0</v>
      </c>
      <c r="O20" s="59">
        <f>IFERROR(IF(SUM($E19:O19)=1,$D20-SUM($E20:N20),TRUNC($D20*O19,2)),"")</f>
        <v>0</v>
      </c>
      <c r="P20" s="59">
        <f>IFERROR(IF(SUM($E19:P19)=1,$D20-SUM($E20:O20),TRUNC($D20*P19,2)),"")</f>
        <v>0</v>
      </c>
      <c r="Q20" s="60"/>
      <c r="R20" s="61">
        <f t="shared" si="2"/>
        <v>16632.11</v>
      </c>
      <c r="S20" s="57" t="str">
        <f t="shared" si="1"/>
        <v>OK</v>
      </c>
    </row>
    <row r="21" spans="1:19" ht="12" customHeight="1" thickBot="1" x14ac:dyDescent="0.25">
      <c r="A21" s="240" t="s">
        <v>22</v>
      </c>
      <c r="B21" s="240" t="s">
        <v>23</v>
      </c>
      <c r="C21" s="241">
        <v>0.19511052175628152</v>
      </c>
      <c r="D21" s="53">
        <v>1</v>
      </c>
      <c r="E21" s="54"/>
      <c r="F21" s="54">
        <v>0.2</v>
      </c>
      <c r="G21" s="54">
        <v>0.2</v>
      </c>
      <c r="H21" s="54">
        <v>0.2</v>
      </c>
      <c r="I21" s="54">
        <v>0.2</v>
      </c>
      <c r="J21" s="54">
        <v>0.2</v>
      </c>
      <c r="K21" s="54"/>
      <c r="L21" s="54"/>
      <c r="M21" s="54"/>
      <c r="N21" s="54"/>
      <c r="O21" s="54"/>
      <c r="P21" s="54"/>
      <c r="Q21" s="55"/>
      <c r="R21" s="56">
        <f t="shared" si="2"/>
        <v>1</v>
      </c>
      <c r="S21" s="57" t="str">
        <f t="shared" si="1"/>
        <v>OK</v>
      </c>
    </row>
    <row r="22" spans="1:19" ht="12" customHeight="1" thickTop="1" x14ac:dyDescent="0.2">
      <c r="A22" s="240"/>
      <c r="B22" s="240"/>
      <c r="C22" s="241"/>
      <c r="D22" s="58">
        <v>99248.19</v>
      </c>
      <c r="E22" s="59">
        <f>IFERROR(TRUNC($D22*E21,2),"")</f>
        <v>0</v>
      </c>
      <c r="F22" s="59">
        <f>IFERROR(IF(SUM($E21:F21)=1,$D22-SUM($E22:E22),TRUNC($D22*F21,2)),"")</f>
        <v>19849.63</v>
      </c>
      <c r="G22" s="59">
        <f>IFERROR(IF(SUM($E21:G21)=1,$D22-SUM($E22:F22),TRUNC($D22*G21,2)),"")</f>
        <v>19849.63</v>
      </c>
      <c r="H22" s="59">
        <f>IFERROR(IF(SUM($E21:H21)=1,$D22-SUM($E22:G22),TRUNC($D22*H21,2)),"")</f>
        <v>19849.63</v>
      </c>
      <c r="I22" s="59">
        <f>IFERROR(IF(SUM($E21:I21)=1,$D22-SUM($E22:H22),TRUNC($D22*I21,2)),"")</f>
        <v>19849.63</v>
      </c>
      <c r="J22" s="59">
        <f>IFERROR(IF(SUM($E21:J21)=1,$D22-SUM($E22:I22),TRUNC($D22*J21,2)),"")</f>
        <v>19849.669999999998</v>
      </c>
      <c r="K22" s="59">
        <f>IFERROR(IF(SUM($E21:K21)=1,$D22-SUM($E22:J22),TRUNC($D22*K21,2)),"")</f>
        <v>0</v>
      </c>
      <c r="L22" s="59">
        <f>IFERROR(IF(SUM($E21:L21)=1,$D22-SUM($E22:K22),TRUNC($D22*L21,2)),"")</f>
        <v>0</v>
      </c>
      <c r="M22" s="59">
        <f>IFERROR(IF(SUM($E21:M21)=1,$D22-SUM($E22:L22),TRUNC($D22*M21,2)),"")</f>
        <v>0</v>
      </c>
      <c r="N22" s="59">
        <f>IFERROR(IF(SUM($E21:N21)=1,$D22-SUM($E22:M22),TRUNC($D22*N21,2)),"")</f>
        <v>0</v>
      </c>
      <c r="O22" s="59">
        <f>IFERROR(IF(SUM($E21:O21)=1,$D22-SUM($E22:N22),TRUNC($D22*O21,2)),"")</f>
        <v>0</v>
      </c>
      <c r="P22" s="59">
        <f>IFERROR(IF(SUM($E21:P21)=1,$D22-SUM($E22:O22),TRUNC($D22*P21,2)),"")</f>
        <v>0</v>
      </c>
      <c r="Q22" s="60"/>
      <c r="R22" s="61">
        <f t="shared" si="2"/>
        <v>99248.19</v>
      </c>
      <c r="S22" s="57" t="str">
        <f t="shared" si="1"/>
        <v>OK</v>
      </c>
    </row>
    <row r="23" spans="1:19" ht="12" customHeight="1" thickBot="1" x14ac:dyDescent="0.25">
      <c r="A23" s="240" t="s">
        <v>24</v>
      </c>
      <c r="B23" s="240" t="s">
        <v>25</v>
      </c>
      <c r="C23" s="241">
        <v>1.3499260050739098E-2</v>
      </c>
      <c r="D23" s="53">
        <v>1</v>
      </c>
      <c r="E23" s="54"/>
      <c r="F23" s="54"/>
      <c r="G23" s="54"/>
      <c r="H23" s="54"/>
      <c r="I23" s="54">
        <v>0.5</v>
      </c>
      <c r="J23" s="54">
        <v>0.5</v>
      </c>
      <c r="K23" s="54"/>
      <c r="L23" s="54"/>
      <c r="M23" s="54"/>
      <c r="N23" s="54"/>
      <c r="O23" s="54"/>
      <c r="P23" s="54"/>
      <c r="Q23" s="55"/>
      <c r="R23" s="56">
        <f t="shared" si="2"/>
        <v>1</v>
      </c>
      <c r="S23" s="57" t="str">
        <f t="shared" si="1"/>
        <v>OK</v>
      </c>
    </row>
    <row r="24" spans="1:19" ht="12" customHeight="1" thickTop="1" x14ac:dyDescent="0.2">
      <c r="A24" s="240"/>
      <c r="B24" s="240"/>
      <c r="C24" s="241"/>
      <c r="D24" s="58">
        <v>6866.76</v>
      </c>
      <c r="E24" s="59">
        <f>IFERROR(TRUNC($D24*E23,2),"")</f>
        <v>0</v>
      </c>
      <c r="F24" s="59">
        <f>IFERROR(IF(SUM($E23:F23)=1,$D24-SUM($E24:E24),TRUNC($D24*F23,2)),"")</f>
        <v>0</v>
      </c>
      <c r="G24" s="59">
        <f>IFERROR(IF(SUM($E23:G23)=1,$D24-SUM($E24:F24),TRUNC($D24*G23,2)),"")</f>
        <v>0</v>
      </c>
      <c r="H24" s="59">
        <f>IFERROR(IF(SUM($E23:H23)=1,$D24-SUM($E24:G24),TRUNC($D24*H23,2)),"")</f>
        <v>0</v>
      </c>
      <c r="I24" s="59">
        <f>IFERROR(IF(SUM($E23:I23)=1,$D24-SUM($E24:H24),TRUNC($D24*I23,2)),"")</f>
        <v>3433.38</v>
      </c>
      <c r="J24" s="59">
        <f>IFERROR(IF(SUM($E23:J23)=1,$D24-SUM($E24:I24),TRUNC($D24*J23,2)),"")</f>
        <v>3433.38</v>
      </c>
      <c r="K24" s="59">
        <f>IFERROR(IF(SUM($E23:K23)=1,$D24-SUM($E24:J24),TRUNC($D24*K23,2)),"")</f>
        <v>0</v>
      </c>
      <c r="L24" s="59">
        <f>IFERROR(IF(SUM($E23:L23)=1,$D24-SUM($E24:K24),TRUNC($D24*L23,2)),"")</f>
        <v>0</v>
      </c>
      <c r="M24" s="59">
        <f>IFERROR(IF(SUM($E23:M23)=1,$D24-SUM($E24:L24),TRUNC($D24*M23,2)),"")</f>
        <v>0</v>
      </c>
      <c r="N24" s="59">
        <f>IFERROR(IF(SUM($E23:N23)=1,$D24-SUM($E24:M24),TRUNC($D24*N23,2)),"")</f>
        <v>0</v>
      </c>
      <c r="O24" s="59">
        <f>IFERROR(IF(SUM($E23:O23)=1,$D24-SUM($E24:N24),TRUNC($D24*O23,2)),"")</f>
        <v>0</v>
      </c>
      <c r="P24" s="59">
        <f>IFERROR(IF(SUM($E23:P23)=1,$D24-SUM($E24:O24),TRUNC($D24*P23,2)),"")</f>
        <v>0</v>
      </c>
      <c r="Q24" s="60"/>
      <c r="R24" s="61">
        <f t="shared" si="2"/>
        <v>6866.76</v>
      </c>
      <c r="S24" s="57" t="str">
        <f t="shared" si="1"/>
        <v>OK</v>
      </c>
    </row>
    <row r="25" spans="1:19" ht="12" customHeight="1" thickBot="1" x14ac:dyDescent="0.25">
      <c r="A25" s="240" t="s">
        <v>26</v>
      </c>
      <c r="B25" s="240" t="s">
        <v>27</v>
      </c>
      <c r="C25" s="241">
        <v>8.9293639259367015E-3</v>
      </c>
      <c r="D25" s="53">
        <v>1</v>
      </c>
      <c r="E25" s="54"/>
      <c r="F25" s="54"/>
      <c r="G25" s="54"/>
      <c r="H25" s="54"/>
      <c r="I25" s="54"/>
      <c r="J25" s="54">
        <v>1</v>
      </c>
      <c r="K25" s="54"/>
      <c r="L25" s="54"/>
      <c r="M25" s="54"/>
      <c r="N25" s="54"/>
      <c r="O25" s="54"/>
      <c r="P25" s="54"/>
      <c r="Q25" s="55"/>
      <c r="R25" s="56">
        <f t="shared" si="2"/>
        <v>1</v>
      </c>
      <c r="S25" s="57" t="str">
        <f t="shared" si="1"/>
        <v>OK</v>
      </c>
    </row>
    <row r="26" spans="1:19" ht="12" customHeight="1" thickTop="1" x14ac:dyDescent="0.2">
      <c r="A26" s="240"/>
      <c r="B26" s="240"/>
      <c r="C26" s="241"/>
      <c r="D26" s="58">
        <v>4542.16</v>
      </c>
      <c r="E26" s="59">
        <f>IFERROR(TRUNC($D26*E25,2),"")</f>
        <v>0</v>
      </c>
      <c r="F26" s="59">
        <f>IFERROR(IF(SUM($E25:F25)=1,$D26-SUM($E26:E26),TRUNC($D26*F25,2)),"")</f>
        <v>0</v>
      </c>
      <c r="G26" s="59">
        <f>IFERROR(IF(SUM($E25:G25)=1,$D26-SUM($E26:F26),TRUNC($D26*G25,2)),"")</f>
        <v>0</v>
      </c>
      <c r="H26" s="59">
        <f>IFERROR(IF(SUM($E25:H25)=1,$D26-SUM($E26:G26),TRUNC($D26*H25,2)),"")</f>
        <v>0</v>
      </c>
      <c r="I26" s="59">
        <f>IFERROR(IF(SUM($E25:I25)=1,$D26-SUM($E26:H26),TRUNC($D26*I25,2)),"")</f>
        <v>0</v>
      </c>
      <c r="J26" s="59">
        <f>IFERROR(IF(SUM($E25:J25)=1,$D26-SUM($E26:I26),TRUNC($D26*J25,2)),"")</f>
        <v>4542.16</v>
      </c>
      <c r="K26" s="59">
        <f>IFERROR(IF(SUM($E25:K25)=1,$D26-SUM($E26:J26),TRUNC($D26*K25,2)),"")</f>
        <v>0</v>
      </c>
      <c r="L26" s="59">
        <f>IFERROR(IF(SUM($E25:L25)=1,$D26-SUM($E26:K26),TRUNC($D26*L25,2)),"")</f>
        <v>0</v>
      </c>
      <c r="M26" s="59">
        <f>IFERROR(IF(SUM($E25:M25)=1,$D26-SUM($E26:L26),TRUNC($D26*M25,2)),"")</f>
        <v>0</v>
      </c>
      <c r="N26" s="59">
        <f>IFERROR(IF(SUM($E25:N25)=1,$D26-SUM($E26:M26),TRUNC($D26*N25,2)),"")</f>
        <v>0</v>
      </c>
      <c r="O26" s="59">
        <f>IFERROR(IF(SUM($E25:O25)=1,$D26-SUM($E26:N26),TRUNC($D26*O25,2)),"")</f>
        <v>0</v>
      </c>
      <c r="P26" s="59">
        <f>IFERROR(IF(SUM($E25:P25)=1,$D26-SUM($E26:O26),TRUNC($D26*P25,2)),"")</f>
        <v>0</v>
      </c>
      <c r="Q26" s="60"/>
      <c r="R26" s="61">
        <f t="shared" si="2"/>
        <v>4542.16</v>
      </c>
      <c r="S26" s="57" t="str">
        <f t="shared" si="1"/>
        <v>OK</v>
      </c>
    </row>
    <row r="27" spans="1:19" ht="12" customHeight="1" thickBot="1" x14ac:dyDescent="0.25">
      <c r="A27" s="240" t="s">
        <v>28</v>
      </c>
      <c r="B27" s="240" t="s">
        <v>29</v>
      </c>
      <c r="C27" s="241">
        <v>5.3562225772566738E-2</v>
      </c>
      <c r="D27" s="53">
        <v>1</v>
      </c>
      <c r="E27" s="54">
        <v>1.89E-2</v>
      </c>
      <c r="F27" s="54">
        <v>0.1371</v>
      </c>
      <c r="G27" s="54">
        <v>0.21060000000000001</v>
      </c>
      <c r="H27" s="54">
        <v>0.2702</v>
      </c>
      <c r="I27" s="54">
        <v>0.218</v>
      </c>
      <c r="J27" s="54">
        <v>0.1452</v>
      </c>
      <c r="K27" s="54"/>
      <c r="L27" s="54"/>
      <c r="M27" s="54"/>
      <c r="N27" s="54"/>
      <c r="O27" s="54"/>
      <c r="P27" s="54"/>
      <c r="Q27" s="55"/>
      <c r="R27" s="56">
        <f t="shared" si="2"/>
        <v>1</v>
      </c>
      <c r="S27" s="57" t="str">
        <f t="shared" si="1"/>
        <v>OK</v>
      </c>
    </row>
    <row r="28" spans="1:19" ht="12" customHeight="1" thickTop="1" x14ac:dyDescent="0.2">
      <c r="A28" s="240"/>
      <c r="B28" s="240"/>
      <c r="C28" s="241"/>
      <c r="D28" s="58">
        <v>27245.86</v>
      </c>
      <c r="E28" s="59">
        <f>IFERROR(TRUNC($D28*E27,2),"")</f>
        <v>514.94000000000005</v>
      </c>
      <c r="F28" s="59">
        <f>IFERROR(IF(SUM($E27:F27)=1,$D28-SUM($E28:E28),TRUNC($D28*F27,2)),"")</f>
        <v>3735.4</v>
      </c>
      <c r="G28" s="59">
        <f>IFERROR(IF(SUM($E27:G27)=1,$D28-SUM($E28:F28),TRUNC($D28*G27,2)),"")</f>
        <v>5737.97</v>
      </c>
      <c r="H28" s="59">
        <f>IFERROR(IF(SUM($E27:H27)=1,$D28-SUM($E28:G28),TRUNC($D28*H27,2)),"")</f>
        <v>7361.83</v>
      </c>
      <c r="I28" s="59">
        <f>IFERROR(IF(SUM($E27:I27)=1,$D28-SUM($E28:H28),TRUNC($D28*I27,2)),"")</f>
        <v>5939.59</v>
      </c>
      <c r="J28" s="59">
        <f>IFERROR(IF(SUM($E27:J27)=1,$D28-SUM($E28:I28),TRUNC($D28*J27,2)),"")</f>
        <v>3956.130000000001</v>
      </c>
      <c r="K28" s="59">
        <f>IFERROR(IF(SUM($E27:K27)=1,$D28-SUM($E28:J28),TRUNC($D28*K27,2)),"")</f>
        <v>0</v>
      </c>
      <c r="L28" s="59">
        <f>IFERROR(IF(SUM($E27:L27)=1,$D28-SUM($E28:K28),TRUNC($D28*L27,2)),"")</f>
        <v>0</v>
      </c>
      <c r="M28" s="59">
        <f>IFERROR(IF(SUM($E27:M27)=1,$D28-SUM($E28:L28),TRUNC($D28*M27,2)),"")</f>
        <v>0</v>
      </c>
      <c r="N28" s="59">
        <f>IFERROR(IF(SUM($E27:N27)=1,$D28-SUM($E28:M28),TRUNC($D28*N27,2)),"")</f>
        <v>0</v>
      </c>
      <c r="O28" s="59">
        <f>IFERROR(IF(SUM($E27:O27)=1,$D28-SUM($E28:N28),TRUNC($D28*O27,2)),"")</f>
        <v>0</v>
      </c>
      <c r="P28" s="59">
        <f>IFERROR(IF(SUM($E27:P27)=1,$D28-SUM($E28:O28),TRUNC($D28*P27,2)),"")</f>
        <v>0</v>
      </c>
      <c r="Q28" s="60"/>
      <c r="R28" s="61">
        <f t="shared" si="2"/>
        <v>27245.86</v>
      </c>
      <c r="S28" s="57" t="str">
        <f t="shared" si="1"/>
        <v>OK</v>
      </c>
    </row>
    <row r="29" spans="1:19" ht="10.5" hidden="1" customHeight="1" thickBot="1" x14ac:dyDescent="0.25">
      <c r="A29" s="240" t="s">
        <v>40</v>
      </c>
      <c r="B29" s="240" t="s">
        <v>765</v>
      </c>
      <c r="C29" s="241" t="s">
        <v>40</v>
      </c>
      <c r="D29" s="53" t="s">
        <v>40</v>
      </c>
      <c r="E29" s="54"/>
      <c r="F29" s="54"/>
      <c r="G29" s="54"/>
      <c r="H29" s="54"/>
      <c r="I29" s="54"/>
      <c r="J29" s="54"/>
      <c r="K29" s="54"/>
      <c r="L29" s="54"/>
      <c r="M29" s="54"/>
      <c r="N29" s="54"/>
      <c r="O29" s="54"/>
      <c r="P29" s="54"/>
      <c r="Q29" s="55"/>
      <c r="R29" s="56">
        <f t="shared" si="2"/>
        <v>0</v>
      </c>
      <c r="S29" s="57" t="str">
        <f t="shared" si="1"/>
        <v>ERRO</v>
      </c>
    </row>
    <row r="30" spans="1:19" ht="10.5" hidden="1" customHeight="1" thickTop="1" x14ac:dyDescent="0.2">
      <c r="A30" s="240"/>
      <c r="B30" s="240"/>
      <c r="C30" s="241"/>
      <c r="D30" s="58" t="s">
        <v>40</v>
      </c>
      <c r="E30" s="59" t="str">
        <f>IFERROR(TRUNC($D30*E29,2),"")</f>
        <v/>
      </c>
      <c r="F30" s="59" t="str">
        <f>IFERROR(IF(SUM($E29:F29)=1,$D30-SUM($E30:E30),TRUNC($D30*F29,2)),"")</f>
        <v/>
      </c>
      <c r="G30" s="59" t="str">
        <f>IFERROR(IF(SUM($E29:G29)=1,$D30-SUM($E30:F30),TRUNC($D30*G29,2)),"")</f>
        <v/>
      </c>
      <c r="H30" s="59" t="str">
        <f>IFERROR(IF(SUM($E29:H29)=1,$D30-SUM($E30:G30),TRUNC($D30*H29,2)),"")</f>
        <v/>
      </c>
      <c r="I30" s="59" t="str">
        <f>IFERROR(IF(SUM($E29:I29)=1,$D30-SUM($E30:H30),TRUNC($D30*I29,2)),"")</f>
        <v/>
      </c>
      <c r="J30" s="59" t="str">
        <f>IFERROR(IF(SUM($E29:J29)=1,$D30-SUM($E30:I30),TRUNC($D30*J29,2)),"")</f>
        <v/>
      </c>
      <c r="K30" s="59" t="str">
        <f>IFERROR(IF(SUM($E29:K29)=1,$D30-SUM($E30:J30),TRUNC($D30*K29,2)),"")</f>
        <v/>
      </c>
      <c r="L30" s="59" t="str">
        <f>IFERROR(IF(SUM($E29:L29)=1,$D30-SUM($E30:K30),TRUNC($D30*L29,2)),"")</f>
        <v/>
      </c>
      <c r="M30" s="59" t="str">
        <f>IFERROR(IF(SUM($E29:M29)=1,$D30-SUM($E30:L30),TRUNC($D30*M29,2)),"")</f>
        <v/>
      </c>
      <c r="N30" s="59" t="str">
        <f>IFERROR(IF(SUM($E29:N29)=1,$D30-SUM($E30:M30),TRUNC($D30*N29,2)),"")</f>
        <v/>
      </c>
      <c r="O30" s="59" t="str">
        <f>IFERROR(IF(SUM($E29:O29)=1,$D30-SUM($E30:N30),TRUNC($D30*O29,2)),"")</f>
        <v/>
      </c>
      <c r="P30" s="59" t="str">
        <f>IFERROR(IF(SUM($E29:P29)=1,$D30-SUM($E30:O30),TRUNC($D30*P29,2)),"")</f>
        <v/>
      </c>
      <c r="Q30" s="60"/>
      <c r="R30" s="61">
        <f t="shared" si="2"/>
        <v>0</v>
      </c>
      <c r="S30" s="57" t="str">
        <f t="shared" si="1"/>
        <v>ERRO</v>
      </c>
    </row>
    <row r="31" spans="1:19" ht="10.5" hidden="1" customHeight="1" thickBot="1" x14ac:dyDescent="0.25">
      <c r="A31" s="240" t="s">
        <v>40</v>
      </c>
      <c r="B31" s="240" t="s">
        <v>765</v>
      </c>
      <c r="C31" s="241" t="s">
        <v>40</v>
      </c>
      <c r="D31" s="53" t="s">
        <v>40</v>
      </c>
      <c r="E31" s="54"/>
      <c r="F31" s="54"/>
      <c r="G31" s="54"/>
      <c r="H31" s="54"/>
      <c r="I31" s="54"/>
      <c r="J31" s="54"/>
      <c r="K31" s="54"/>
      <c r="L31" s="54"/>
      <c r="M31" s="54"/>
      <c r="N31" s="54"/>
      <c r="O31" s="54"/>
      <c r="P31" s="54"/>
      <c r="Q31" s="55"/>
      <c r="R31" s="56">
        <f t="shared" si="2"/>
        <v>0</v>
      </c>
      <c r="S31" s="57" t="str">
        <f t="shared" si="1"/>
        <v>ERRO</v>
      </c>
    </row>
    <row r="32" spans="1:19" ht="10.5" hidden="1" customHeight="1" thickTop="1" x14ac:dyDescent="0.2">
      <c r="A32" s="240"/>
      <c r="B32" s="240"/>
      <c r="C32" s="241"/>
      <c r="D32" s="58" t="s">
        <v>40</v>
      </c>
      <c r="E32" s="59" t="str">
        <f>IFERROR(TRUNC($D32*E31,2),"")</f>
        <v/>
      </c>
      <c r="F32" s="59" t="str">
        <f>IFERROR(IF(SUM($E31:F31)=1,$D32-SUM($E32:E32),TRUNC($D32*F31,2)),"")</f>
        <v/>
      </c>
      <c r="G32" s="59" t="str">
        <f>IFERROR(IF(SUM($E31:G31)=1,$D32-SUM($E32:F32),TRUNC($D32*G31,2)),"")</f>
        <v/>
      </c>
      <c r="H32" s="59" t="str">
        <f>IFERROR(IF(SUM($E31:H31)=1,$D32-SUM($E32:G32),TRUNC($D32*H31,2)),"")</f>
        <v/>
      </c>
      <c r="I32" s="59" t="str">
        <f>IFERROR(IF(SUM($E31:I31)=1,$D32-SUM($E32:H32),TRUNC($D32*I31,2)),"")</f>
        <v/>
      </c>
      <c r="J32" s="59" t="str">
        <f>IFERROR(IF(SUM($E31:J31)=1,$D32-SUM($E32:I32),TRUNC($D32*J31,2)),"")</f>
        <v/>
      </c>
      <c r="K32" s="59" t="str">
        <f>IFERROR(IF(SUM($E31:K31)=1,$D32-SUM($E32:J32),TRUNC($D32*K31,2)),"")</f>
        <v/>
      </c>
      <c r="L32" s="59" t="str">
        <f>IFERROR(IF(SUM($E31:L31)=1,$D32-SUM($E32:K32),TRUNC($D32*L31,2)),"")</f>
        <v/>
      </c>
      <c r="M32" s="59" t="str">
        <f>IFERROR(IF(SUM($E31:M31)=1,$D32-SUM($E32:L32),TRUNC($D32*M31,2)),"")</f>
        <v/>
      </c>
      <c r="N32" s="59" t="str">
        <f>IFERROR(IF(SUM($E31:N31)=1,$D32-SUM($E32:M32),TRUNC($D32*N31,2)),"")</f>
        <v/>
      </c>
      <c r="O32" s="59" t="str">
        <f>IFERROR(IF(SUM($E31:O31)=1,$D32-SUM($E32:N32),TRUNC($D32*O31,2)),"")</f>
        <v/>
      </c>
      <c r="P32" s="59" t="str">
        <f>IFERROR(IF(SUM($E31:P31)=1,$D32-SUM($E32:O32),TRUNC($D32*P31,2)),"")</f>
        <v/>
      </c>
      <c r="Q32" s="60"/>
      <c r="R32" s="61">
        <f t="shared" si="2"/>
        <v>0</v>
      </c>
      <c r="S32" s="57" t="str">
        <f t="shared" si="1"/>
        <v>ERRO</v>
      </c>
    </row>
    <row r="33" spans="1:19" ht="10.5" hidden="1" customHeight="1" thickBot="1" x14ac:dyDescent="0.25">
      <c r="A33" s="240" t="s">
        <v>40</v>
      </c>
      <c r="B33" s="240" t="s">
        <v>765</v>
      </c>
      <c r="C33" s="241" t="s">
        <v>40</v>
      </c>
      <c r="D33" s="53" t="s">
        <v>40</v>
      </c>
      <c r="E33" s="54"/>
      <c r="F33" s="54"/>
      <c r="G33" s="54"/>
      <c r="H33" s="54"/>
      <c r="I33" s="54"/>
      <c r="J33" s="54"/>
      <c r="K33" s="54"/>
      <c r="L33" s="54"/>
      <c r="M33" s="54"/>
      <c r="N33" s="54"/>
      <c r="O33" s="54"/>
      <c r="P33" s="54"/>
      <c r="Q33" s="55"/>
      <c r="R33" s="56">
        <f t="shared" si="2"/>
        <v>0</v>
      </c>
      <c r="S33" s="57" t="str">
        <f t="shared" si="1"/>
        <v>ERRO</v>
      </c>
    </row>
    <row r="34" spans="1:19" ht="10.5" hidden="1" customHeight="1" thickTop="1" x14ac:dyDescent="0.2">
      <c r="A34" s="240"/>
      <c r="B34" s="240"/>
      <c r="C34" s="241"/>
      <c r="D34" s="58" t="s">
        <v>40</v>
      </c>
      <c r="E34" s="59" t="str">
        <f>IFERROR(TRUNC($D34*E33,2),"")</f>
        <v/>
      </c>
      <c r="F34" s="59" t="str">
        <f>IFERROR(IF(SUM($E33:F33)=1,$D34-SUM($E34:E34),TRUNC($D34*F33,2)),"")</f>
        <v/>
      </c>
      <c r="G34" s="59" t="str">
        <f>IFERROR(IF(SUM($E33:G33)=1,$D34-SUM($E34:F34),TRUNC($D34*G33,2)),"")</f>
        <v/>
      </c>
      <c r="H34" s="59" t="str">
        <f>IFERROR(IF(SUM($E33:H33)=1,$D34-SUM($E34:G34),TRUNC($D34*H33,2)),"")</f>
        <v/>
      </c>
      <c r="I34" s="59" t="str">
        <f>IFERROR(IF(SUM($E33:I33)=1,$D34-SUM($E34:H34),TRUNC($D34*I33,2)),"")</f>
        <v/>
      </c>
      <c r="J34" s="59" t="str">
        <f>IFERROR(IF(SUM($E33:J33)=1,$D34-SUM($E34:I34),TRUNC($D34*J33,2)),"")</f>
        <v/>
      </c>
      <c r="K34" s="59" t="str">
        <f>IFERROR(IF(SUM($E33:K33)=1,$D34-SUM($E34:J34),TRUNC($D34*K33,2)),"")</f>
        <v/>
      </c>
      <c r="L34" s="59" t="str">
        <f>IFERROR(IF(SUM($E33:L33)=1,$D34-SUM($E34:K34),TRUNC($D34*L33,2)),"")</f>
        <v/>
      </c>
      <c r="M34" s="59" t="str">
        <f>IFERROR(IF(SUM($E33:M33)=1,$D34-SUM($E34:L34),TRUNC($D34*M33,2)),"")</f>
        <v/>
      </c>
      <c r="N34" s="59" t="str">
        <f>IFERROR(IF(SUM($E33:N33)=1,$D34-SUM($E34:M34),TRUNC($D34*N33,2)),"")</f>
        <v/>
      </c>
      <c r="O34" s="59" t="str">
        <f>IFERROR(IF(SUM($E33:O33)=1,$D34-SUM($E34:N34),TRUNC($D34*O33,2)),"")</f>
        <v/>
      </c>
      <c r="P34" s="59" t="str">
        <f>IFERROR(IF(SUM($E33:P33)=1,$D34-SUM($E34:O34),TRUNC($D34*P33,2)),"")</f>
        <v/>
      </c>
      <c r="Q34" s="60"/>
      <c r="R34" s="61">
        <f t="shared" si="2"/>
        <v>0</v>
      </c>
      <c r="S34" s="57" t="str">
        <f t="shared" si="1"/>
        <v>ERRO</v>
      </c>
    </row>
    <row r="35" spans="1:19" ht="10.5" hidden="1" customHeight="1" thickBot="1" x14ac:dyDescent="0.25">
      <c r="A35" s="240" t="s">
        <v>40</v>
      </c>
      <c r="B35" s="240" t="s">
        <v>765</v>
      </c>
      <c r="C35" s="241" t="s">
        <v>40</v>
      </c>
      <c r="D35" s="53" t="s">
        <v>40</v>
      </c>
      <c r="E35" s="54"/>
      <c r="F35" s="54"/>
      <c r="G35" s="54"/>
      <c r="H35" s="54"/>
      <c r="I35" s="54"/>
      <c r="J35" s="54"/>
      <c r="K35" s="54"/>
      <c r="L35" s="54"/>
      <c r="M35" s="54"/>
      <c r="N35" s="54"/>
      <c r="O35" s="54"/>
      <c r="P35" s="54"/>
      <c r="Q35" s="55"/>
      <c r="R35" s="56">
        <f t="shared" si="2"/>
        <v>0</v>
      </c>
      <c r="S35" s="57" t="str">
        <f t="shared" si="1"/>
        <v>ERRO</v>
      </c>
    </row>
    <row r="36" spans="1:19" ht="10.5" hidden="1" customHeight="1" thickTop="1" x14ac:dyDescent="0.2">
      <c r="A36" s="240"/>
      <c r="B36" s="240"/>
      <c r="C36" s="241"/>
      <c r="D36" s="58" t="s">
        <v>40</v>
      </c>
      <c r="E36" s="59" t="str">
        <f>IFERROR(TRUNC($D36*E35,2),"")</f>
        <v/>
      </c>
      <c r="F36" s="59" t="str">
        <f>IFERROR(IF(SUM($E35:F35)=1,$D36-SUM($E36:E36),TRUNC($D36*F35,2)),"")</f>
        <v/>
      </c>
      <c r="G36" s="59" t="str">
        <f>IFERROR(IF(SUM($E35:G35)=1,$D36-SUM($E36:F36),TRUNC($D36*G35,2)),"")</f>
        <v/>
      </c>
      <c r="H36" s="59" t="str">
        <f>IFERROR(IF(SUM($E35:H35)=1,$D36-SUM($E36:G36),TRUNC($D36*H35,2)),"")</f>
        <v/>
      </c>
      <c r="I36" s="59" t="str">
        <f>IFERROR(IF(SUM($E35:I35)=1,$D36-SUM($E36:H36),TRUNC($D36*I35,2)),"")</f>
        <v/>
      </c>
      <c r="J36" s="59" t="str">
        <f>IFERROR(IF(SUM($E35:J35)=1,$D36-SUM($E36:I36),TRUNC($D36*J35,2)),"")</f>
        <v/>
      </c>
      <c r="K36" s="59" t="str">
        <f>IFERROR(IF(SUM($E35:K35)=1,$D36-SUM($E36:J36),TRUNC($D36*K35,2)),"")</f>
        <v/>
      </c>
      <c r="L36" s="59" t="str">
        <f>IFERROR(IF(SUM($E35:L35)=1,$D36-SUM($E36:K36),TRUNC($D36*L35,2)),"")</f>
        <v/>
      </c>
      <c r="M36" s="59" t="str">
        <f>IFERROR(IF(SUM($E35:M35)=1,$D36-SUM($E36:L36),TRUNC($D36*M35,2)),"")</f>
        <v/>
      </c>
      <c r="N36" s="59" t="str">
        <f>IFERROR(IF(SUM($E35:N35)=1,$D36-SUM($E36:M36),TRUNC($D36*N35,2)),"")</f>
        <v/>
      </c>
      <c r="O36" s="59" t="str">
        <f>IFERROR(IF(SUM($E35:O35)=1,$D36-SUM($E36:N36),TRUNC($D36*O35,2)),"")</f>
        <v/>
      </c>
      <c r="P36" s="59" t="str">
        <f>IFERROR(IF(SUM($E35:P35)=1,$D36-SUM($E36:O36),TRUNC($D36*P35,2)),"")</f>
        <v/>
      </c>
      <c r="Q36" s="60"/>
      <c r="R36" s="61">
        <f t="shared" si="2"/>
        <v>0</v>
      </c>
      <c r="S36" s="57" t="str">
        <f t="shared" si="1"/>
        <v>ERRO</v>
      </c>
    </row>
    <row r="37" spans="1:19" ht="10.5" hidden="1" customHeight="1" x14ac:dyDescent="0.2">
      <c r="A37" s="240" t="s">
        <v>40</v>
      </c>
      <c r="B37" s="240" t="s">
        <v>765</v>
      </c>
      <c r="C37" s="241" t="s">
        <v>40</v>
      </c>
      <c r="D37" s="53" t="s">
        <v>40</v>
      </c>
      <c r="E37" s="244" t="str">
        <f>IFERROR(TRUNC($D38*#REF!,2),"")</f>
        <v/>
      </c>
      <c r="F37" s="245"/>
      <c r="G37" s="245"/>
      <c r="H37" s="245"/>
      <c r="I37" s="245"/>
      <c r="J37" s="245"/>
      <c r="K37" s="245"/>
      <c r="L37" s="245"/>
      <c r="M37" s="245"/>
      <c r="N37" s="245"/>
      <c r="O37" s="245"/>
      <c r="P37" s="245"/>
      <c r="Q37" s="245"/>
      <c r="R37" s="56">
        <f>SUM(E37:Q37)</f>
        <v>0</v>
      </c>
      <c r="S37" s="57" t="str">
        <f t="shared" si="1"/>
        <v>ERRO</v>
      </c>
    </row>
    <row r="38" spans="1:19" ht="10.5" hidden="1" customHeight="1" x14ac:dyDescent="0.2">
      <c r="A38" s="240"/>
      <c r="B38" s="240"/>
      <c r="C38" s="241"/>
      <c r="D38" s="58" t="s">
        <v>40</v>
      </c>
      <c r="E38" s="246"/>
      <c r="F38" s="247"/>
      <c r="G38" s="247"/>
      <c r="H38" s="247"/>
      <c r="I38" s="247"/>
      <c r="J38" s="247"/>
      <c r="K38" s="247"/>
      <c r="L38" s="247"/>
      <c r="M38" s="247"/>
      <c r="N38" s="247"/>
      <c r="O38" s="247"/>
      <c r="P38" s="247"/>
      <c r="Q38" s="247"/>
      <c r="R38" s="61">
        <f t="shared" si="2"/>
        <v>0</v>
      </c>
      <c r="S38" s="57" t="str">
        <f t="shared" si="1"/>
        <v>ERRO</v>
      </c>
    </row>
    <row r="39" spans="1:19" ht="10.5" hidden="1" customHeight="1" thickBot="1" x14ac:dyDescent="0.25">
      <c r="A39" s="240" t="s">
        <v>40</v>
      </c>
      <c r="B39" s="240" t="s">
        <v>765</v>
      </c>
      <c r="C39" s="241" t="s">
        <v>40</v>
      </c>
      <c r="D39" s="53" t="s">
        <v>40</v>
      </c>
      <c r="E39" s="54"/>
      <c r="F39" s="54"/>
      <c r="G39" s="54"/>
      <c r="H39" s="54"/>
      <c r="I39" s="54"/>
      <c r="J39" s="54"/>
      <c r="K39" s="54"/>
      <c r="L39" s="54"/>
      <c r="M39" s="54"/>
      <c r="N39" s="54"/>
      <c r="O39" s="54"/>
      <c r="P39" s="54"/>
      <c r="Q39" s="55"/>
      <c r="R39" s="56">
        <f t="shared" si="2"/>
        <v>0</v>
      </c>
      <c r="S39" s="57" t="str">
        <f t="shared" si="1"/>
        <v>ERRO</v>
      </c>
    </row>
    <row r="40" spans="1:19" ht="10.5" hidden="1" customHeight="1" thickTop="1" x14ac:dyDescent="0.2">
      <c r="A40" s="240"/>
      <c r="B40" s="240"/>
      <c r="C40" s="241"/>
      <c r="D40" s="58" t="s">
        <v>40</v>
      </c>
      <c r="E40" s="59" t="str">
        <f>IFERROR(TRUNC($D40*E39,2),"")</f>
        <v/>
      </c>
      <c r="F40" s="59" t="str">
        <f>IFERROR(IF(SUM($E39:F39)=1,$D40-SUM($E40:E40),TRUNC($D40*F39,2)),"")</f>
        <v/>
      </c>
      <c r="G40" s="59" t="str">
        <f>IFERROR(IF(SUM($E39:G39)=1,$D40-SUM($E40:F40),TRUNC($D40*G39,2)),"")</f>
        <v/>
      </c>
      <c r="H40" s="59" t="str">
        <f>IFERROR(IF(SUM($E39:H39)=1,$D40-SUM($E40:G40),TRUNC($D40*H39,2)),"")</f>
        <v/>
      </c>
      <c r="I40" s="59" t="str">
        <f>IFERROR(IF(SUM($E39:I39)=1,$D40-SUM($E40:H40),TRUNC($D40*I39,2)),"")</f>
        <v/>
      </c>
      <c r="J40" s="59" t="str">
        <f>IFERROR(IF(SUM($E39:J39)=1,$D40-SUM($E40:I40),TRUNC($D40*J39,2)),"")</f>
        <v/>
      </c>
      <c r="K40" s="59" t="str">
        <f>IFERROR(IF(SUM($E39:K39)=1,$D40-SUM($E40:J40),TRUNC($D40*K39,2)),"")</f>
        <v/>
      </c>
      <c r="L40" s="59" t="str">
        <f>IFERROR(IF(SUM($E39:L39)=1,$D40-SUM($E40:K40),TRUNC($D40*L39,2)),"")</f>
        <v/>
      </c>
      <c r="M40" s="59" t="str">
        <f>IFERROR(IF(SUM($E39:M39)=1,$D40-SUM($E40:L40),TRUNC($D40*M39,2)),"")</f>
        <v/>
      </c>
      <c r="N40" s="59" t="str">
        <f>IFERROR(IF(SUM($E39:N39)=1,$D40-SUM($E40:M40),TRUNC($D40*N39,2)),"")</f>
        <v/>
      </c>
      <c r="O40" s="59" t="str">
        <f>IFERROR(IF(SUM($E39:O39)=1,$D40-SUM($E40:N40),TRUNC($D40*O39,2)),"")</f>
        <v/>
      </c>
      <c r="P40" s="59" t="str">
        <f>IFERROR(IF(SUM($E39:P39)=1,$D40-SUM($E40:O40),TRUNC($D40*P39,2)),"")</f>
        <v/>
      </c>
      <c r="Q40" s="60"/>
      <c r="R40" s="61">
        <f t="shared" si="2"/>
        <v>0</v>
      </c>
      <c r="S40" s="57" t="str">
        <f t="shared" si="1"/>
        <v>ERRO</v>
      </c>
    </row>
    <row r="41" spans="1:19" ht="10.5" hidden="1" customHeight="1" thickBot="1" x14ac:dyDescent="0.25">
      <c r="A41" s="240" t="s">
        <v>40</v>
      </c>
      <c r="B41" s="248" t="s">
        <v>765</v>
      </c>
      <c r="C41" s="241" t="s">
        <v>40</v>
      </c>
      <c r="D41" s="53" t="s">
        <v>40</v>
      </c>
      <c r="E41" s="54"/>
      <c r="F41" s="54"/>
      <c r="G41" s="54"/>
      <c r="H41" s="54"/>
      <c r="I41" s="54"/>
      <c r="J41" s="54"/>
      <c r="K41" s="54"/>
      <c r="L41" s="54"/>
      <c r="M41" s="54"/>
      <c r="N41" s="54"/>
      <c r="O41" s="54"/>
      <c r="P41" s="54"/>
      <c r="Q41" s="55"/>
      <c r="R41" s="56">
        <f t="shared" si="2"/>
        <v>0</v>
      </c>
      <c r="S41" s="57" t="str">
        <f t="shared" si="1"/>
        <v>ERRO</v>
      </c>
    </row>
    <row r="42" spans="1:19" ht="10.5" hidden="1" customHeight="1" thickTop="1" x14ac:dyDescent="0.2">
      <c r="A42" s="240"/>
      <c r="B42" s="248"/>
      <c r="C42" s="241"/>
      <c r="D42" s="58" t="s">
        <v>40</v>
      </c>
      <c r="E42" s="59" t="str">
        <f>IFERROR(TRUNC($D42*E41,2),"")</f>
        <v/>
      </c>
      <c r="F42" s="59" t="str">
        <f>IFERROR(IF(SUM($E41:F41)=1,$D42-SUM($E42:E42),TRUNC($D42*F41,2)),"")</f>
        <v/>
      </c>
      <c r="G42" s="59" t="str">
        <f>IFERROR(IF(SUM($E41:G41)=1,$D42-SUM($E42:F42),TRUNC($D42*G41,2)),"")</f>
        <v/>
      </c>
      <c r="H42" s="59" t="str">
        <f>IFERROR(IF(SUM($E41:H41)=1,$D42-SUM($E42:G42),TRUNC($D42*H41,2)),"")</f>
        <v/>
      </c>
      <c r="I42" s="59" t="str">
        <f>IFERROR(IF(SUM($E41:I41)=1,$D42-SUM($E42:H42),TRUNC($D42*I41,2)),"")</f>
        <v/>
      </c>
      <c r="J42" s="59" t="str">
        <f>IFERROR(IF(SUM($E41:J41)=1,$D42-SUM($E42:I42),TRUNC($D42*J41,2)),"")</f>
        <v/>
      </c>
      <c r="K42" s="59" t="str">
        <f>IFERROR(IF(SUM($E41:K41)=1,$D42-SUM($E42:J42),TRUNC($D42*K41,2)),"")</f>
        <v/>
      </c>
      <c r="L42" s="59" t="str">
        <f>IFERROR(IF(SUM($E41:L41)=1,$D42-SUM($E42:K42),TRUNC($D42*L41,2)),"")</f>
        <v/>
      </c>
      <c r="M42" s="59" t="str">
        <f>IFERROR(IF(SUM($E41:M41)=1,$D42-SUM($E42:L42),TRUNC($D42*M41,2)),"")</f>
        <v/>
      </c>
      <c r="N42" s="59" t="str">
        <f>IFERROR(IF(SUM($E41:N41)=1,$D42-SUM($E42:M42),TRUNC($D42*N41,2)),"")</f>
        <v/>
      </c>
      <c r="O42" s="59" t="str">
        <f>IFERROR(IF(SUM($E41:O41)=1,$D42-SUM($E42:N42),TRUNC($D42*O41,2)),"")</f>
        <v/>
      </c>
      <c r="P42" s="59" t="str">
        <f>IFERROR(IF(SUM($E41:P41)=1,$D42-SUM($E42:O42),TRUNC($D42*P41,2)),"")</f>
        <v/>
      </c>
      <c r="Q42" s="60"/>
      <c r="R42" s="61">
        <f t="shared" si="2"/>
        <v>0</v>
      </c>
      <c r="S42" s="57" t="str">
        <f t="shared" si="1"/>
        <v>ERRO</v>
      </c>
    </row>
    <row r="43" spans="1:19" ht="10.5" hidden="1" customHeight="1" thickBot="1" x14ac:dyDescent="0.25">
      <c r="A43" s="240" t="s">
        <v>40</v>
      </c>
      <c r="B43" s="248" t="s">
        <v>765</v>
      </c>
      <c r="C43" s="241" t="s">
        <v>40</v>
      </c>
      <c r="D43" s="53" t="s">
        <v>40</v>
      </c>
      <c r="E43" s="54"/>
      <c r="F43" s="54"/>
      <c r="G43" s="54"/>
      <c r="H43" s="54"/>
      <c r="I43" s="54"/>
      <c r="J43" s="54"/>
      <c r="K43" s="54"/>
      <c r="L43" s="54"/>
      <c r="M43" s="54"/>
      <c r="N43" s="54"/>
      <c r="O43" s="54"/>
      <c r="P43" s="54"/>
      <c r="Q43" s="55"/>
      <c r="R43" s="56">
        <f t="shared" si="2"/>
        <v>0</v>
      </c>
      <c r="S43" s="57" t="str">
        <f t="shared" si="1"/>
        <v>ERRO</v>
      </c>
    </row>
    <row r="44" spans="1:19" ht="10.5" hidden="1" customHeight="1" thickTop="1" x14ac:dyDescent="0.2">
      <c r="A44" s="240"/>
      <c r="B44" s="248"/>
      <c r="C44" s="241"/>
      <c r="D44" s="58" t="s">
        <v>40</v>
      </c>
      <c r="E44" s="59" t="str">
        <f>IFERROR(TRUNC($D44*E43,2),"")</f>
        <v/>
      </c>
      <c r="F44" s="59" t="str">
        <f>IFERROR(IF(SUM($E43:F43)=1,$D44-SUM($E44:E44),TRUNC($D44*F43,2)),"")</f>
        <v/>
      </c>
      <c r="G44" s="59" t="str">
        <f>IFERROR(IF(SUM($E43:G43)=1,$D44-SUM($E44:F44),TRUNC($D44*G43,2)),"")</f>
        <v/>
      </c>
      <c r="H44" s="59" t="str">
        <f>IFERROR(IF(SUM($E43:H43)=1,$D44-SUM($E44:G44),TRUNC($D44*H43,2)),"")</f>
        <v/>
      </c>
      <c r="I44" s="59" t="str">
        <f>IFERROR(IF(SUM($E43:I43)=1,$D44-SUM($E44:H44),TRUNC($D44*I43,2)),"")</f>
        <v/>
      </c>
      <c r="J44" s="59" t="str">
        <f>IFERROR(IF(SUM($E43:J43)=1,$D44-SUM($E44:I44),TRUNC($D44*J43,2)),"")</f>
        <v/>
      </c>
      <c r="K44" s="59" t="str">
        <f>IFERROR(IF(SUM($E43:K43)=1,$D44-SUM($E44:J44),TRUNC($D44*K43,2)),"")</f>
        <v/>
      </c>
      <c r="L44" s="59" t="str">
        <f>IFERROR(IF(SUM($E43:L43)=1,$D44-SUM($E44:K44),TRUNC($D44*L43,2)),"")</f>
        <v/>
      </c>
      <c r="M44" s="59" t="str">
        <f>IFERROR(IF(SUM($E43:M43)=1,$D44-SUM($E44:L44),TRUNC($D44*M43,2)),"")</f>
        <v/>
      </c>
      <c r="N44" s="59" t="str">
        <f>IFERROR(IF(SUM($E43:N43)=1,$D44-SUM($E44:M44),TRUNC($D44*N43,2)),"")</f>
        <v/>
      </c>
      <c r="O44" s="59" t="str">
        <f>IFERROR(IF(SUM($E43:O43)=1,$D44-SUM($E44:N44),TRUNC($D44*O43,2)),"")</f>
        <v/>
      </c>
      <c r="P44" s="59" t="str">
        <f>IFERROR(IF(SUM($E43:P43)=1,$D44-SUM($E44:O44),TRUNC($D44*P43,2)),"")</f>
        <v/>
      </c>
      <c r="Q44" s="60"/>
      <c r="R44" s="61">
        <f t="shared" si="2"/>
        <v>0</v>
      </c>
      <c r="S44" s="57" t="str">
        <f t="shared" si="1"/>
        <v>ERRO</v>
      </c>
    </row>
    <row r="45" spans="1:19" ht="10.5" hidden="1" customHeight="1" thickBot="1" x14ac:dyDescent="0.25">
      <c r="A45" s="240" t="s">
        <v>40</v>
      </c>
      <c r="B45" s="248" t="s">
        <v>765</v>
      </c>
      <c r="C45" s="241" t="s">
        <v>40</v>
      </c>
      <c r="D45" s="53" t="s">
        <v>40</v>
      </c>
      <c r="E45" s="54"/>
      <c r="F45" s="54"/>
      <c r="G45" s="54"/>
      <c r="H45" s="54"/>
      <c r="I45" s="54"/>
      <c r="J45" s="54"/>
      <c r="K45" s="54"/>
      <c r="L45" s="54"/>
      <c r="M45" s="54"/>
      <c r="N45" s="54"/>
      <c r="O45" s="54"/>
      <c r="P45" s="54"/>
      <c r="Q45" s="55"/>
      <c r="R45" s="56">
        <f t="shared" si="2"/>
        <v>0</v>
      </c>
      <c r="S45" s="57" t="str">
        <f t="shared" si="1"/>
        <v>ERRO</v>
      </c>
    </row>
    <row r="46" spans="1:19" ht="10.5" hidden="1" customHeight="1" thickTop="1" x14ac:dyDescent="0.2">
      <c r="A46" s="240"/>
      <c r="B46" s="248"/>
      <c r="C46" s="241"/>
      <c r="D46" s="58" t="s">
        <v>40</v>
      </c>
      <c r="E46" s="59" t="str">
        <f>IFERROR(TRUNC($D46*E45,2),"")</f>
        <v/>
      </c>
      <c r="F46" s="59" t="str">
        <f>IFERROR(IF(SUM($E45:F45)=1,$D46-SUM($E46:E46),TRUNC($D46*F45,2)),"")</f>
        <v/>
      </c>
      <c r="G46" s="59" t="str">
        <f>IFERROR(IF(SUM($E45:G45)=1,$D46-SUM($E46:F46),TRUNC($D46*G45,2)),"")</f>
        <v/>
      </c>
      <c r="H46" s="59" t="str">
        <f>IFERROR(IF(SUM($E45:H45)=1,$D46-SUM($E46:G46),TRUNC($D46*H45,2)),"")</f>
        <v/>
      </c>
      <c r="I46" s="59" t="str">
        <f>IFERROR(IF(SUM($E45:I45)=1,$D46-SUM($E46:H46),TRUNC($D46*I45,2)),"")</f>
        <v/>
      </c>
      <c r="J46" s="59" t="str">
        <f>IFERROR(IF(SUM($E45:J45)=1,$D46-SUM($E46:I46),TRUNC($D46*J45,2)),"")</f>
        <v/>
      </c>
      <c r="K46" s="59" t="str">
        <f>IFERROR(IF(SUM($E45:K45)=1,$D46-SUM($E46:J46),TRUNC($D46*K45,2)),"")</f>
        <v/>
      </c>
      <c r="L46" s="59" t="str">
        <f>IFERROR(IF(SUM($E45:L45)=1,$D46-SUM($E46:K46),TRUNC($D46*L45,2)),"")</f>
        <v/>
      </c>
      <c r="M46" s="59" t="str">
        <f>IFERROR(IF(SUM($E45:M45)=1,$D46-SUM($E46:L46),TRUNC($D46*M45,2)),"")</f>
        <v/>
      </c>
      <c r="N46" s="59" t="str">
        <f>IFERROR(IF(SUM($E45:N45)=1,$D46-SUM($E46:M46),TRUNC($D46*N45,2)),"")</f>
        <v/>
      </c>
      <c r="O46" s="59" t="str">
        <f>IFERROR(IF(SUM($E45:O45)=1,$D46-SUM($E46:N46),TRUNC($D46*O45,2)),"")</f>
        <v/>
      </c>
      <c r="P46" s="59" t="str">
        <f>IFERROR(IF(SUM($E45:P45)=1,$D46-SUM($E46:O46),TRUNC($D46*P45,2)),"")</f>
        <v/>
      </c>
      <c r="Q46" s="60"/>
      <c r="R46" s="61">
        <f t="shared" si="2"/>
        <v>0</v>
      </c>
      <c r="S46" s="57" t="str">
        <f t="shared" si="1"/>
        <v>ERRO</v>
      </c>
    </row>
    <row r="47" spans="1:19" ht="10.5" hidden="1" customHeight="1" thickBot="1" x14ac:dyDescent="0.25">
      <c r="A47" s="240" t="s">
        <v>40</v>
      </c>
      <c r="B47" s="240" t="s">
        <v>765</v>
      </c>
      <c r="C47" s="241" t="s">
        <v>40</v>
      </c>
      <c r="D47" s="53" t="s">
        <v>40</v>
      </c>
      <c r="E47" s="54"/>
      <c r="F47" s="54"/>
      <c r="G47" s="54"/>
      <c r="H47" s="54"/>
      <c r="I47" s="54"/>
      <c r="J47" s="54"/>
      <c r="K47" s="54"/>
      <c r="L47" s="54"/>
      <c r="M47" s="54"/>
      <c r="N47" s="54"/>
      <c r="O47" s="54"/>
      <c r="P47" s="54"/>
      <c r="Q47" s="55"/>
      <c r="R47" s="56">
        <f t="shared" si="2"/>
        <v>0</v>
      </c>
      <c r="S47" s="57" t="str">
        <f t="shared" si="1"/>
        <v>ERRO</v>
      </c>
    </row>
    <row r="48" spans="1:19" ht="10.5" hidden="1" customHeight="1" thickTop="1" x14ac:dyDescent="0.2">
      <c r="A48" s="240"/>
      <c r="B48" s="240"/>
      <c r="C48" s="241"/>
      <c r="D48" s="58" t="s">
        <v>40</v>
      </c>
      <c r="E48" s="59" t="str">
        <f>IFERROR(TRUNC($D48*E47,2),"")</f>
        <v/>
      </c>
      <c r="F48" s="59" t="str">
        <f>IFERROR(IF(SUM($E47:F47)=1,$D48-SUM($E48:E48),TRUNC($D48*F47,2)),"")</f>
        <v/>
      </c>
      <c r="G48" s="59" t="str">
        <f>IFERROR(IF(SUM($E47:G47)=1,$D48-SUM($E48:F48),TRUNC($D48*G47,2)),"")</f>
        <v/>
      </c>
      <c r="H48" s="59" t="str">
        <f>IFERROR(IF(SUM($E47:H47)=1,$D48-SUM($E48:G48),TRUNC($D48*H47,2)),"")</f>
        <v/>
      </c>
      <c r="I48" s="59" t="str">
        <f>IFERROR(IF(SUM($E47:I47)=1,$D48-SUM($E48:H48),TRUNC($D48*I47,2)),"")</f>
        <v/>
      </c>
      <c r="J48" s="59" t="str">
        <f>IFERROR(IF(SUM($E47:J47)=1,$D48-SUM($E48:I48),TRUNC($D48*J47,2)),"")</f>
        <v/>
      </c>
      <c r="K48" s="59" t="str">
        <f>IFERROR(IF(SUM($E47:K47)=1,$D48-SUM($E48:J48),TRUNC($D48*K47,2)),"")</f>
        <v/>
      </c>
      <c r="L48" s="59" t="str">
        <f>IFERROR(IF(SUM($E47:L47)=1,$D48-SUM($E48:K48),TRUNC($D48*L47,2)),"")</f>
        <v/>
      </c>
      <c r="M48" s="59" t="str">
        <f>IFERROR(IF(SUM($E47:M47)=1,$D48-SUM($E48:L48),TRUNC($D48*M47,2)),"")</f>
        <v/>
      </c>
      <c r="N48" s="59" t="str">
        <f>IFERROR(IF(SUM($E47:N47)=1,$D48-SUM($E48:M48),TRUNC($D48*N47,2)),"")</f>
        <v/>
      </c>
      <c r="O48" s="59" t="str">
        <f>IFERROR(IF(SUM($E47:O47)=1,$D48-SUM($E48:N48),TRUNC($D48*O47,2)),"")</f>
        <v/>
      </c>
      <c r="P48" s="59" t="str">
        <f>IFERROR(IF(SUM($E47:P47)=1,$D48-SUM($E48:O48),TRUNC($D48*P47,2)),"")</f>
        <v/>
      </c>
      <c r="Q48" s="60"/>
      <c r="R48" s="61">
        <f t="shared" si="2"/>
        <v>0</v>
      </c>
      <c r="S48" s="57" t="str">
        <f t="shared" si="1"/>
        <v>ERRO</v>
      </c>
    </row>
    <row r="49" spans="1:19" ht="10.5" hidden="1" customHeight="1" thickBot="1" x14ac:dyDescent="0.25">
      <c r="A49" s="240" t="s">
        <v>40</v>
      </c>
      <c r="B49" s="240" t="s">
        <v>765</v>
      </c>
      <c r="C49" s="241" t="s">
        <v>40</v>
      </c>
      <c r="D49" s="53" t="s">
        <v>40</v>
      </c>
      <c r="E49" s="54"/>
      <c r="F49" s="54"/>
      <c r="G49" s="54"/>
      <c r="H49" s="54"/>
      <c r="I49" s="54"/>
      <c r="J49" s="54"/>
      <c r="K49" s="54"/>
      <c r="L49" s="54"/>
      <c r="M49" s="54"/>
      <c r="N49" s="54"/>
      <c r="O49" s="54"/>
      <c r="P49" s="54"/>
      <c r="Q49" s="55"/>
      <c r="R49" s="56">
        <f t="shared" si="2"/>
        <v>0</v>
      </c>
      <c r="S49" s="57" t="str">
        <f t="shared" si="1"/>
        <v>ERRO</v>
      </c>
    </row>
    <row r="50" spans="1:19" ht="10.5" hidden="1" customHeight="1" thickTop="1" x14ac:dyDescent="0.2">
      <c r="A50" s="240"/>
      <c r="B50" s="240"/>
      <c r="C50" s="241"/>
      <c r="D50" s="58" t="s">
        <v>40</v>
      </c>
      <c r="E50" s="59" t="str">
        <f>IFERROR(TRUNC($D50*E49,2),"")</f>
        <v/>
      </c>
      <c r="F50" s="59" t="str">
        <f>IFERROR(IF(SUM($E49:F49)=1,$D50-SUM($E50:E50),TRUNC($D50*F49,2)),"")</f>
        <v/>
      </c>
      <c r="G50" s="59" t="str">
        <f>IFERROR(IF(SUM($E49:G49)=1,$D50-SUM($E50:F50),TRUNC($D50*G49,2)),"")</f>
        <v/>
      </c>
      <c r="H50" s="59" t="str">
        <f>IFERROR(IF(SUM($E49:H49)=1,$D50-SUM($E50:G50),TRUNC($D50*H49,2)),"")</f>
        <v/>
      </c>
      <c r="I50" s="59" t="str">
        <f>IFERROR(IF(SUM($E49:I49)=1,$D50-SUM($E50:H50),TRUNC($D50*I49,2)),"")</f>
        <v/>
      </c>
      <c r="J50" s="59" t="str">
        <f>IFERROR(IF(SUM($E49:J49)=1,$D50-SUM($E50:I50),TRUNC($D50*J49,2)),"")</f>
        <v/>
      </c>
      <c r="K50" s="59" t="str">
        <f>IFERROR(IF(SUM($E49:K49)=1,$D50-SUM($E50:J50),TRUNC($D50*K49,2)),"")</f>
        <v/>
      </c>
      <c r="L50" s="59" t="str">
        <f>IFERROR(IF(SUM($E49:L49)=1,$D50-SUM($E50:K50),TRUNC($D50*L49,2)),"")</f>
        <v/>
      </c>
      <c r="M50" s="59" t="str">
        <f>IFERROR(IF(SUM($E49:M49)=1,$D50-SUM($E50:L50),TRUNC($D50*M49,2)),"")</f>
        <v/>
      </c>
      <c r="N50" s="59" t="str">
        <f>IFERROR(IF(SUM($E49:N49)=1,$D50-SUM($E50:M50),TRUNC($D50*N49,2)),"")</f>
        <v/>
      </c>
      <c r="O50" s="59" t="str">
        <f>IFERROR(IF(SUM($E49:O49)=1,$D50-SUM($E50:N50),TRUNC($D50*O49,2)),"")</f>
        <v/>
      </c>
      <c r="P50" s="59" t="str">
        <f>IFERROR(IF(SUM($E49:P49)=1,$D50-SUM($E50:O50),TRUNC($D50*P49,2)),"")</f>
        <v/>
      </c>
      <c r="Q50" s="60"/>
      <c r="R50" s="61">
        <f t="shared" si="2"/>
        <v>0</v>
      </c>
      <c r="S50" s="57" t="str">
        <f t="shared" si="1"/>
        <v>ERRO</v>
      </c>
    </row>
    <row r="51" spans="1:19" ht="10.5" hidden="1" customHeight="1" thickBot="1" x14ac:dyDescent="0.25">
      <c r="A51" s="240" t="s">
        <v>40</v>
      </c>
      <c r="B51" s="240" t="s">
        <v>765</v>
      </c>
      <c r="C51" s="241" t="s">
        <v>40</v>
      </c>
      <c r="D51" s="53" t="s">
        <v>40</v>
      </c>
      <c r="E51" s="54"/>
      <c r="F51" s="54"/>
      <c r="G51" s="54"/>
      <c r="H51" s="54"/>
      <c r="I51" s="54"/>
      <c r="J51" s="54"/>
      <c r="K51" s="54"/>
      <c r="L51" s="54"/>
      <c r="M51" s="54"/>
      <c r="N51" s="54"/>
      <c r="O51" s="54"/>
      <c r="P51" s="54"/>
      <c r="Q51" s="55"/>
      <c r="R51" s="56">
        <f t="shared" si="2"/>
        <v>0</v>
      </c>
      <c r="S51" s="57" t="str">
        <f t="shared" si="1"/>
        <v>ERRO</v>
      </c>
    </row>
    <row r="52" spans="1:19" ht="10.5" hidden="1" customHeight="1" thickTop="1" x14ac:dyDescent="0.2">
      <c r="A52" s="240"/>
      <c r="B52" s="240"/>
      <c r="C52" s="241"/>
      <c r="D52" s="58" t="s">
        <v>40</v>
      </c>
      <c r="E52" s="59" t="str">
        <f>IFERROR(TRUNC($D52*E51,2),"")</f>
        <v/>
      </c>
      <c r="F52" s="59" t="str">
        <f>IFERROR(IF(SUM($E51:F51)=1,$D52-SUM($E52:E52),TRUNC($D52*F51,2)),"")</f>
        <v/>
      </c>
      <c r="G52" s="59" t="str">
        <f>IFERROR(IF(SUM($E51:G51)=1,$D52-SUM($E52:F52),TRUNC($D52*G51,2)),"")</f>
        <v/>
      </c>
      <c r="H52" s="59" t="str">
        <f>IFERROR(IF(SUM($E51:H51)=1,$D52-SUM($E52:G52),TRUNC($D52*H51,2)),"")</f>
        <v/>
      </c>
      <c r="I52" s="59" t="str">
        <f>IFERROR(IF(SUM($E51:I51)=1,$D52-SUM($E52:H52),TRUNC($D52*I51,2)),"")</f>
        <v/>
      </c>
      <c r="J52" s="59" t="str">
        <f>IFERROR(IF(SUM($E51:J51)=1,$D52-SUM($E52:I52),TRUNC($D52*J51,2)),"")</f>
        <v/>
      </c>
      <c r="K52" s="59" t="str">
        <f>IFERROR(IF(SUM($E51:K51)=1,$D52-SUM($E52:J52),TRUNC($D52*K51,2)),"")</f>
        <v/>
      </c>
      <c r="L52" s="59" t="str">
        <f>IFERROR(IF(SUM($E51:L51)=1,$D52-SUM($E52:K52),TRUNC($D52*L51,2)),"")</f>
        <v/>
      </c>
      <c r="M52" s="59" t="str">
        <f>IFERROR(IF(SUM($E51:M51)=1,$D52-SUM($E52:L52),TRUNC($D52*M51,2)),"")</f>
        <v/>
      </c>
      <c r="N52" s="59" t="str">
        <f>IFERROR(IF(SUM($E51:N51)=1,$D52-SUM($E52:M52),TRUNC($D52*N51,2)),"")</f>
        <v/>
      </c>
      <c r="O52" s="59" t="str">
        <f>IFERROR(IF(SUM($E51:O51)=1,$D52-SUM($E52:N52),TRUNC($D52*O51,2)),"")</f>
        <v/>
      </c>
      <c r="P52" s="59" t="str">
        <f>IFERROR(IF(SUM($E51:P51)=1,$D52-SUM($E52:O52),TRUNC($D52*P51,2)),"")</f>
        <v/>
      </c>
      <c r="Q52" s="60"/>
      <c r="R52" s="61">
        <f t="shared" si="2"/>
        <v>0</v>
      </c>
      <c r="S52" s="57" t="str">
        <f t="shared" si="1"/>
        <v>ERRO</v>
      </c>
    </row>
    <row r="53" spans="1:19" ht="10.5" hidden="1" customHeight="1" thickBot="1" x14ac:dyDescent="0.25">
      <c r="A53" s="240" t="s">
        <v>40</v>
      </c>
      <c r="B53" s="240" t="s">
        <v>765</v>
      </c>
      <c r="C53" s="241" t="s">
        <v>40</v>
      </c>
      <c r="D53" s="53" t="s">
        <v>40</v>
      </c>
      <c r="E53" s="54"/>
      <c r="F53" s="54"/>
      <c r="G53" s="54"/>
      <c r="H53" s="54"/>
      <c r="I53" s="54"/>
      <c r="J53" s="54"/>
      <c r="K53" s="54"/>
      <c r="L53" s="54"/>
      <c r="M53" s="54"/>
      <c r="N53" s="54"/>
      <c r="O53" s="54"/>
      <c r="P53" s="54"/>
      <c r="Q53" s="55"/>
      <c r="R53" s="56">
        <f t="shared" si="2"/>
        <v>0</v>
      </c>
      <c r="S53" s="57" t="str">
        <f t="shared" si="1"/>
        <v>ERRO</v>
      </c>
    </row>
    <row r="54" spans="1:19" ht="10.5" hidden="1" customHeight="1" thickTop="1" x14ac:dyDescent="0.2">
      <c r="A54" s="240"/>
      <c r="B54" s="240"/>
      <c r="C54" s="241"/>
      <c r="D54" s="58" t="s">
        <v>40</v>
      </c>
      <c r="E54" s="59" t="str">
        <f>IFERROR(TRUNC($D54*E53,2),"")</f>
        <v/>
      </c>
      <c r="F54" s="59" t="str">
        <f>IFERROR(IF(SUM($E53:F53)=1,$D54-SUM($E54:E54),TRUNC($D54*F53,2)),"")</f>
        <v/>
      </c>
      <c r="G54" s="59" t="str">
        <f>IFERROR(IF(SUM($E53:G53)=1,$D54-SUM($E54:F54),TRUNC($D54*G53,2)),"")</f>
        <v/>
      </c>
      <c r="H54" s="59" t="str">
        <f>IFERROR(IF(SUM($E53:H53)=1,$D54-SUM($E54:G54),TRUNC($D54*H53,2)),"")</f>
        <v/>
      </c>
      <c r="I54" s="59" t="str">
        <f>IFERROR(IF(SUM($E53:I53)=1,$D54-SUM($E54:H54),TRUNC($D54*I53,2)),"")</f>
        <v/>
      </c>
      <c r="J54" s="59" t="str">
        <f>IFERROR(IF(SUM($E53:J53)=1,$D54-SUM($E54:I54),TRUNC($D54*J53,2)),"")</f>
        <v/>
      </c>
      <c r="K54" s="59" t="str">
        <f>IFERROR(IF(SUM($E53:K53)=1,$D54-SUM($E54:J54),TRUNC($D54*K53,2)),"")</f>
        <v/>
      </c>
      <c r="L54" s="59" t="str">
        <f>IFERROR(IF(SUM($E53:L53)=1,$D54-SUM($E54:K54),TRUNC($D54*L53,2)),"")</f>
        <v/>
      </c>
      <c r="M54" s="59" t="str">
        <f>IFERROR(IF(SUM($E53:M53)=1,$D54-SUM($E54:L54),TRUNC($D54*M53,2)),"")</f>
        <v/>
      </c>
      <c r="N54" s="59" t="str">
        <f>IFERROR(IF(SUM($E53:N53)=1,$D54-SUM($E54:M54),TRUNC($D54*N53,2)),"")</f>
        <v/>
      </c>
      <c r="O54" s="59" t="str">
        <f>IFERROR(IF(SUM($E53:O53)=1,$D54-SUM($E54:N54),TRUNC($D54*O53,2)),"")</f>
        <v/>
      </c>
      <c r="P54" s="59" t="str">
        <f>IFERROR(IF(SUM($E53:P53)=1,$D54-SUM($E54:O54),TRUNC($D54*P53,2)),"")</f>
        <v/>
      </c>
      <c r="Q54" s="60"/>
      <c r="R54" s="61">
        <f t="shared" si="2"/>
        <v>0</v>
      </c>
      <c r="S54" s="57" t="str">
        <f t="shared" si="1"/>
        <v>ERRO</v>
      </c>
    </row>
    <row r="55" spans="1:19" ht="10.5" hidden="1" customHeight="1" thickBot="1" x14ac:dyDescent="0.25">
      <c r="A55" s="240" t="s">
        <v>40</v>
      </c>
      <c r="B55" s="240" t="s">
        <v>765</v>
      </c>
      <c r="C55" s="241" t="s">
        <v>40</v>
      </c>
      <c r="D55" s="53" t="s">
        <v>40</v>
      </c>
      <c r="E55" s="54"/>
      <c r="F55" s="54"/>
      <c r="G55" s="54"/>
      <c r="H55" s="54"/>
      <c r="I55" s="54"/>
      <c r="J55" s="54"/>
      <c r="K55" s="54"/>
      <c r="L55" s="54"/>
      <c r="M55" s="54"/>
      <c r="N55" s="54"/>
      <c r="O55" s="54"/>
      <c r="P55" s="54"/>
      <c r="Q55" s="55"/>
      <c r="R55" s="56">
        <f t="shared" si="2"/>
        <v>0</v>
      </c>
      <c r="S55" s="57" t="str">
        <f t="shared" si="1"/>
        <v>ERRO</v>
      </c>
    </row>
    <row r="56" spans="1:19" ht="10.5" hidden="1" customHeight="1" thickTop="1" x14ac:dyDescent="0.2">
      <c r="A56" s="240"/>
      <c r="B56" s="240"/>
      <c r="C56" s="241"/>
      <c r="D56" s="58" t="s">
        <v>40</v>
      </c>
      <c r="E56" s="59" t="str">
        <f>IFERROR(TRUNC($D56*E55,2),"")</f>
        <v/>
      </c>
      <c r="F56" s="59" t="str">
        <f>IFERROR(IF(SUM($E55:F55)=1,$D56-SUM($E56:E56),TRUNC($D56*F55,2)),"")</f>
        <v/>
      </c>
      <c r="G56" s="59" t="str">
        <f>IFERROR(IF(SUM($E55:G55)=1,$D56-SUM($E56:F56),TRUNC($D56*G55,2)),"")</f>
        <v/>
      </c>
      <c r="H56" s="59" t="str">
        <f>IFERROR(IF(SUM($E55:H55)=1,$D56-SUM($E56:G56),TRUNC($D56*H55,2)),"")</f>
        <v/>
      </c>
      <c r="I56" s="59" t="str">
        <f>IFERROR(IF(SUM($E55:I55)=1,$D56-SUM($E56:H56),TRUNC($D56*I55,2)),"")</f>
        <v/>
      </c>
      <c r="J56" s="59" t="str">
        <f>IFERROR(IF(SUM($E55:J55)=1,$D56-SUM($E56:I56),TRUNC($D56*J55,2)),"")</f>
        <v/>
      </c>
      <c r="K56" s="59" t="str">
        <f>IFERROR(IF(SUM($E55:K55)=1,$D56-SUM($E56:J56),TRUNC($D56*K55,2)),"")</f>
        <v/>
      </c>
      <c r="L56" s="59" t="str">
        <f>IFERROR(IF(SUM($E55:L55)=1,$D56-SUM($E56:K56),TRUNC($D56*L55,2)),"")</f>
        <v/>
      </c>
      <c r="M56" s="59" t="str">
        <f>IFERROR(IF(SUM($E55:M55)=1,$D56-SUM($E56:L56),TRUNC($D56*M55,2)),"")</f>
        <v/>
      </c>
      <c r="N56" s="59" t="str">
        <f>IFERROR(IF(SUM($E55:N55)=1,$D56-SUM($E56:M56),TRUNC($D56*N55,2)),"")</f>
        <v/>
      </c>
      <c r="O56" s="59" t="str">
        <f>IFERROR(IF(SUM($E55:O55)=1,$D56-SUM($E56:N56),TRUNC($D56*O55,2)),"")</f>
        <v/>
      </c>
      <c r="P56" s="59" t="str">
        <f>IFERROR(IF(SUM($E55:P55)=1,$D56-SUM($E56:O56),TRUNC($D56*P55,2)),"")</f>
        <v/>
      </c>
      <c r="Q56" s="60"/>
      <c r="R56" s="61">
        <f t="shared" si="2"/>
        <v>0</v>
      </c>
      <c r="S56" s="57" t="str">
        <f t="shared" si="1"/>
        <v>ERRO</v>
      </c>
    </row>
    <row r="57" spans="1:19" ht="10.5" hidden="1" customHeight="1" thickBot="1" x14ac:dyDescent="0.25">
      <c r="A57" s="240" t="s">
        <v>40</v>
      </c>
      <c r="B57" s="240" t="s">
        <v>765</v>
      </c>
      <c r="C57" s="241" t="s">
        <v>40</v>
      </c>
      <c r="D57" s="53" t="s">
        <v>40</v>
      </c>
      <c r="E57" s="54"/>
      <c r="F57" s="54"/>
      <c r="G57" s="54"/>
      <c r="H57" s="54"/>
      <c r="I57" s="54"/>
      <c r="J57" s="54"/>
      <c r="K57" s="54"/>
      <c r="L57" s="54"/>
      <c r="M57" s="54"/>
      <c r="N57" s="54"/>
      <c r="O57" s="54"/>
      <c r="P57" s="54"/>
      <c r="Q57" s="55"/>
      <c r="R57" s="56">
        <f t="shared" si="2"/>
        <v>0</v>
      </c>
      <c r="S57" s="57" t="str">
        <f t="shared" si="1"/>
        <v>ERRO</v>
      </c>
    </row>
    <row r="58" spans="1:19" ht="10.5" hidden="1" customHeight="1" thickTop="1" x14ac:dyDescent="0.2">
      <c r="A58" s="240"/>
      <c r="B58" s="240"/>
      <c r="C58" s="241"/>
      <c r="D58" s="58" t="s">
        <v>40</v>
      </c>
      <c r="E58" s="59" t="str">
        <f>IFERROR(TRUNC($D58*E57,2),"")</f>
        <v/>
      </c>
      <c r="F58" s="59" t="str">
        <f>IFERROR(IF(SUM($E57:F57)=1,$D58-SUM($E58:E58),TRUNC($D58*F57,2)),"")</f>
        <v/>
      </c>
      <c r="G58" s="59" t="str">
        <f>IFERROR(IF(SUM($E57:G57)=1,$D58-SUM($E58:F58),TRUNC($D58*G57,2)),"")</f>
        <v/>
      </c>
      <c r="H58" s="59" t="str">
        <f>IFERROR(IF(SUM($E57:H57)=1,$D58-SUM($E58:G58),TRUNC($D58*H57,2)),"")</f>
        <v/>
      </c>
      <c r="I58" s="59" t="str">
        <f>IFERROR(IF(SUM($E57:I57)=1,$D58-SUM($E58:H58),TRUNC($D58*I57,2)),"")</f>
        <v/>
      </c>
      <c r="J58" s="59" t="str">
        <f>IFERROR(IF(SUM($E57:J57)=1,$D58-SUM($E58:I58),TRUNC($D58*J57,2)),"")</f>
        <v/>
      </c>
      <c r="K58" s="59" t="str">
        <f>IFERROR(IF(SUM($E57:K57)=1,$D58-SUM($E58:J58),TRUNC($D58*K57,2)),"")</f>
        <v/>
      </c>
      <c r="L58" s="59" t="str">
        <f>IFERROR(IF(SUM($E57:L57)=1,$D58-SUM($E58:K58),TRUNC($D58*L57,2)),"")</f>
        <v/>
      </c>
      <c r="M58" s="59" t="str">
        <f>IFERROR(IF(SUM($E57:M57)=1,$D58-SUM($E58:L58),TRUNC($D58*M57,2)),"")</f>
        <v/>
      </c>
      <c r="N58" s="59" t="str">
        <f>IFERROR(IF(SUM($E57:N57)=1,$D58-SUM($E58:M58),TRUNC($D58*N57,2)),"")</f>
        <v/>
      </c>
      <c r="O58" s="59" t="str">
        <f>IFERROR(IF(SUM($E57:O57)=1,$D58-SUM($E58:N58),TRUNC($D58*O57,2)),"")</f>
        <v/>
      </c>
      <c r="P58" s="59" t="str">
        <f>IFERROR(IF(SUM($E57:P57)=1,$D58-SUM($E58:O58),TRUNC($D58*P57,2)),"")</f>
        <v/>
      </c>
      <c r="Q58" s="60"/>
      <c r="R58" s="61">
        <f t="shared" si="2"/>
        <v>0</v>
      </c>
      <c r="S58" s="57" t="str">
        <f t="shared" si="1"/>
        <v>ERRO</v>
      </c>
    </row>
    <row r="59" spans="1:19" ht="10.5" hidden="1" customHeight="1" thickBot="1" x14ac:dyDescent="0.25">
      <c r="A59" s="240" t="s">
        <v>40</v>
      </c>
      <c r="B59" s="240" t="s">
        <v>765</v>
      </c>
      <c r="C59" s="241" t="s">
        <v>40</v>
      </c>
      <c r="D59" s="53" t="s">
        <v>40</v>
      </c>
      <c r="E59" s="54"/>
      <c r="F59" s="54"/>
      <c r="G59" s="54"/>
      <c r="H59" s="54"/>
      <c r="I59" s="54"/>
      <c r="J59" s="54"/>
      <c r="K59" s="54"/>
      <c r="L59" s="54"/>
      <c r="M59" s="54"/>
      <c r="N59" s="54"/>
      <c r="O59" s="54"/>
      <c r="P59" s="54"/>
      <c r="Q59" s="55"/>
      <c r="R59" s="56">
        <f t="shared" si="2"/>
        <v>0</v>
      </c>
      <c r="S59" s="57" t="str">
        <f t="shared" si="1"/>
        <v>ERRO</v>
      </c>
    </row>
    <row r="60" spans="1:19" ht="10.5" hidden="1" customHeight="1" thickTop="1" x14ac:dyDescent="0.2">
      <c r="A60" s="240"/>
      <c r="B60" s="240"/>
      <c r="C60" s="241"/>
      <c r="D60" s="58" t="s">
        <v>40</v>
      </c>
      <c r="E60" s="59" t="str">
        <f>IFERROR(TRUNC($D60*E59,2),"")</f>
        <v/>
      </c>
      <c r="F60" s="59" t="str">
        <f>IFERROR(IF(SUM($E59:F59)=1,$D60-SUM($E60:E60),TRUNC($D60*F59,2)),"")</f>
        <v/>
      </c>
      <c r="G60" s="59" t="str">
        <f>IFERROR(IF(SUM($E59:G59)=1,$D60-SUM($E60:F60),TRUNC($D60*G59,2)),"")</f>
        <v/>
      </c>
      <c r="H60" s="59" t="str">
        <f>IFERROR(IF(SUM($E59:H59)=1,$D60-SUM($E60:G60),TRUNC($D60*H59,2)),"")</f>
        <v/>
      </c>
      <c r="I60" s="59" t="str">
        <f>IFERROR(IF(SUM($E59:I59)=1,$D60-SUM($E60:H60),TRUNC($D60*I59,2)),"")</f>
        <v/>
      </c>
      <c r="J60" s="59" t="str">
        <f>IFERROR(IF(SUM($E59:J59)=1,$D60-SUM($E60:I60),TRUNC($D60*J59,2)),"")</f>
        <v/>
      </c>
      <c r="K60" s="59" t="str">
        <f>IFERROR(IF(SUM($E59:K59)=1,$D60-SUM($E60:J60),TRUNC($D60*K59,2)),"")</f>
        <v/>
      </c>
      <c r="L60" s="59" t="str">
        <f>IFERROR(IF(SUM($E59:L59)=1,$D60-SUM($E60:K60),TRUNC($D60*L59,2)),"")</f>
        <v/>
      </c>
      <c r="M60" s="59" t="str">
        <f>IFERROR(IF(SUM($E59:M59)=1,$D60-SUM($E60:L60),TRUNC($D60*M59,2)),"")</f>
        <v/>
      </c>
      <c r="N60" s="59" t="str">
        <f>IFERROR(IF(SUM($E59:N59)=1,$D60-SUM($E60:M60),TRUNC($D60*N59,2)),"")</f>
        <v/>
      </c>
      <c r="O60" s="59" t="str">
        <f>IFERROR(IF(SUM($E59:O59)=1,$D60-SUM($E60:N60),TRUNC($D60*O59,2)),"")</f>
        <v/>
      </c>
      <c r="P60" s="59" t="str">
        <f>IFERROR(IF(SUM($E59:P59)=1,$D60-SUM($E60:O60),TRUNC($D60*P59,2)),"")</f>
        <v/>
      </c>
      <c r="Q60" s="60"/>
      <c r="R60" s="61">
        <f t="shared" si="2"/>
        <v>0</v>
      </c>
      <c r="S60" s="57" t="str">
        <f t="shared" si="1"/>
        <v>ERRO</v>
      </c>
    </row>
    <row r="61" spans="1:19" ht="10.5" hidden="1" customHeight="1" thickBot="1" x14ac:dyDescent="0.25">
      <c r="A61" s="240" t="s">
        <v>40</v>
      </c>
      <c r="B61" s="240" t="s">
        <v>765</v>
      </c>
      <c r="C61" s="241" t="s">
        <v>40</v>
      </c>
      <c r="D61" s="53" t="s">
        <v>40</v>
      </c>
      <c r="E61" s="54"/>
      <c r="F61" s="54"/>
      <c r="G61" s="54"/>
      <c r="H61" s="54"/>
      <c r="I61" s="54"/>
      <c r="J61" s="54"/>
      <c r="K61" s="54"/>
      <c r="L61" s="54"/>
      <c r="M61" s="54"/>
      <c r="N61" s="54"/>
      <c r="O61" s="54"/>
      <c r="P61" s="54"/>
      <c r="Q61" s="55"/>
      <c r="R61" s="56">
        <f t="shared" si="2"/>
        <v>0</v>
      </c>
      <c r="S61" s="57" t="str">
        <f t="shared" si="1"/>
        <v>ERRO</v>
      </c>
    </row>
    <row r="62" spans="1:19" ht="10.5" hidden="1" customHeight="1" thickTop="1" x14ac:dyDescent="0.2">
      <c r="A62" s="240"/>
      <c r="B62" s="240"/>
      <c r="C62" s="241"/>
      <c r="D62" s="58" t="s">
        <v>40</v>
      </c>
      <c r="E62" s="59" t="str">
        <f>IFERROR(TRUNC($D62*E61,2),"")</f>
        <v/>
      </c>
      <c r="F62" s="59" t="str">
        <f>IFERROR(IF(SUM($E61:F61)=1,$D62-SUM($E62:E62),TRUNC($D62*F61,2)),"")</f>
        <v/>
      </c>
      <c r="G62" s="59" t="str">
        <f>IFERROR(IF(SUM($E61:G61)=1,$D62-SUM($E62:F62),TRUNC($D62*G61,2)),"")</f>
        <v/>
      </c>
      <c r="H62" s="59" t="str">
        <f>IFERROR(IF(SUM($E61:H61)=1,$D62-SUM($E62:G62),TRUNC($D62*H61,2)),"")</f>
        <v/>
      </c>
      <c r="I62" s="59" t="str">
        <f>IFERROR(IF(SUM($E61:I61)=1,$D62-SUM($E62:H62),TRUNC($D62*I61,2)),"")</f>
        <v/>
      </c>
      <c r="J62" s="59" t="str">
        <f>IFERROR(IF(SUM($E61:J61)=1,$D62-SUM($E62:I62),TRUNC($D62*J61,2)),"")</f>
        <v/>
      </c>
      <c r="K62" s="59" t="str">
        <f>IFERROR(IF(SUM($E61:K61)=1,$D62-SUM($E62:J62),TRUNC($D62*K61,2)),"")</f>
        <v/>
      </c>
      <c r="L62" s="59" t="str">
        <f>IFERROR(IF(SUM($E61:L61)=1,$D62-SUM($E62:K62),TRUNC($D62*L61,2)),"")</f>
        <v/>
      </c>
      <c r="M62" s="59" t="str">
        <f>IFERROR(IF(SUM($E61:M61)=1,$D62-SUM($E62:L62),TRUNC($D62*M61,2)),"")</f>
        <v/>
      </c>
      <c r="N62" s="59" t="str">
        <f>IFERROR(IF(SUM($E61:N61)=1,$D62-SUM($E62:M62),TRUNC($D62*N61,2)),"")</f>
        <v/>
      </c>
      <c r="O62" s="59" t="str">
        <f>IFERROR(IF(SUM($E61:O61)=1,$D62-SUM($E62:N62),TRUNC($D62*O61,2)),"")</f>
        <v/>
      </c>
      <c r="P62" s="59" t="str">
        <f>IFERROR(IF(SUM($E61:P61)=1,$D62-SUM($E62:O62),TRUNC($D62*P61,2)),"")</f>
        <v/>
      </c>
      <c r="Q62" s="60"/>
      <c r="R62" s="61">
        <f t="shared" si="2"/>
        <v>0</v>
      </c>
      <c r="S62" s="57" t="str">
        <f t="shared" si="1"/>
        <v>ERRO</v>
      </c>
    </row>
    <row r="63" spans="1:19" ht="10.5" hidden="1" customHeight="1" x14ac:dyDescent="0.2">
      <c r="A63" s="242" t="s">
        <v>40</v>
      </c>
      <c r="B63" s="242" t="s">
        <v>765</v>
      </c>
      <c r="C63" s="241" t="s">
        <v>40</v>
      </c>
      <c r="D63" s="53" t="s">
        <v>40</v>
      </c>
      <c r="E63" s="244" t="str">
        <f>IFERROR(TRUNC($D64*#REF!,2),"")</f>
        <v/>
      </c>
      <c r="F63" s="245"/>
      <c r="G63" s="245"/>
      <c r="H63" s="245"/>
      <c r="I63" s="245"/>
      <c r="J63" s="245"/>
      <c r="K63" s="245"/>
      <c r="L63" s="245"/>
      <c r="M63" s="245"/>
      <c r="N63" s="245"/>
      <c r="O63" s="245"/>
      <c r="P63" s="245"/>
      <c r="Q63" s="245"/>
      <c r="R63" s="56">
        <f>SUM(E63:Q63)</f>
        <v>0</v>
      </c>
      <c r="S63" s="57" t="str">
        <f t="shared" si="1"/>
        <v>ERRO</v>
      </c>
    </row>
    <row r="64" spans="1:19" ht="10.5" hidden="1" customHeight="1" x14ac:dyDescent="0.2">
      <c r="A64" s="243"/>
      <c r="B64" s="243"/>
      <c r="C64" s="241"/>
      <c r="D64" s="58" t="s">
        <v>40</v>
      </c>
      <c r="E64" s="246"/>
      <c r="F64" s="247"/>
      <c r="G64" s="247"/>
      <c r="H64" s="247"/>
      <c r="I64" s="247"/>
      <c r="J64" s="247"/>
      <c r="K64" s="247"/>
      <c r="L64" s="247"/>
      <c r="M64" s="247"/>
      <c r="N64" s="247"/>
      <c r="O64" s="247"/>
      <c r="P64" s="247"/>
      <c r="Q64" s="247"/>
      <c r="R64" s="61">
        <f t="shared" si="2"/>
        <v>0</v>
      </c>
      <c r="S64" s="57" t="str">
        <f t="shared" si="1"/>
        <v>ERRO</v>
      </c>
    </row>
    <row r="65" spans="1:19" ht="10.5" hidden="1" customHeight="1" thickBot="1" x14ac:dyDescent="0.25">
      <c r="A65" s="240" t="str">
        <f>IFERROR(INDEX([1]!Resumo[#Data],(ROW()-ROW(A$3))/2,1),"")</f>
        <v/>
      </c>
      <c r="B65" s="240" t="str">
        <f>IFERROR(INDEX([1]!Resumo[#Data],(ROW()-ROW(B$3))/2,2),"OCULTAR LINHA")</f>
        <v>OCULTAR LINHA</v>
      </c>
      <c r="C65" s="241" t="str">
        <f>IFERROR(INDEX([1]!Resumo[#Data],(ROW()-ROW(C$3))/2,4),"")</f>
        <v/>
      </c>
      <c r="D65" s="53" t="str">
        <f>IF(D66="","",1)</f>
        <v/>
      </c>
      <c r="E65" s="54"/>
      <c r="F65" s="54"/>
      <c r="G65" s="54"/>
      <c r="H65" s="54"/>
      <c r="I65" s="54"/>
      <c r="J65" s="54"/>
      <c r="K65" s="54"/>
      <c r="L65" s="54"/>
      <c r="M65" s="54"/>
      <c r="N65" s="54"/>
      <c r="O65" s="54"/>
      <c r="P65" s="54"/>
      <c r="Q65" s="55"/>
      <c r="R65" s="56">
        <f t="shared" ref="R65:R96" si="3">SUM(E65:Q65)</f>
        <v>0</v>
      </c>
      <c r="S65" s="57" t="str">
        <f t="shared" si="1"/>
        <v>ERRO</v>
      </c>
    </row>
    <row r="66" spans="1:19" ht="10.5" hidden="1" customHeight="1" thickTop="1" x14ac:dyDescent="0.2">
      <c r="A66" s="240"/>
      <c r="B66" s="240"/>
      <c r="C66" s="241"/>
      <c r="D66" s="58" t="str">
        <f>IFERROR(INDEX([1]!Resumo[#Data],(ROW()-ROW(D$4))/2,3),"")</f>
        <v/>
      </c>
      <c r="E66" s="59" t="str">
        <f>IFERROR(TRUNC($D66*E65,2),"")</f>
        <v/>
      </c>
      <c r="F66" s="59" t="str">
        <f>IFERROR(IF(SUM($E65:F65)=1,$D66-SUM($E66:E66),TRUNC($D66*F65,2)),"")</f>
        <v/>
      </c>
      <c r="G66" s="59" t="str">
        <f>IFERROR(IF(SUM($E65:G65)=1,$D66-SUM($E66:F66),TRUNC($D66*G65,2)),"")</f>
        <v/>
      </c>
      <c r="H66" s="59" t="str">
        <f>IFERROR(IF(SUM($E65:H65)=1,$D66-SUM($E66:G66),TRUNC($D66*H65,2)),"")</f>
        <v/>
      </c>
      <c r="I66" s="59" t="str">
        <f>IFERROR(IF(SUM($E65:I65)=1,$D66-SUM($E66:H66),TRUNC($D66*I65,2)),"")</f>
        <v/>
      </c>
      <c r="J66" s="59" t="str">
        <f>IFERROR(IF(SUM($E65:J65)=1,$D66-SUM($E66:I66),TRUNC($D66*J65,2)),"")</f>
        <v/>
      </c>
      <c r="K66" s="59" t="str">
        <f>IFERROR(IF(SUM($E65:K65)=1,$D66-SUM($E66:J66),TRUNC($D66*K65,2)),"")</f>
        <v/>
      </c>
      <c r="L66" s="59" t="str">
        <f>IFERROR(IF(SUM($E65:L65)=1,$D66-SUM($E66:K66),TRUNC($D66*L65,2)),"")</f>
        <v/>
      </c>
      <c r="M66" s="59" t="str">
        <f>IFERROR(IF(SUM($E65:M65)=1,$D66-SUM($E66:L66),TRUNC($D66*M65,2)),"")</f>
        <v/>
      </c>
      <c r="N66" s="59" t="str">
        <f>IFERROR(IF(SUM($E65:N65)=1,$D66-SUM($E66:M66),TRUNC($D66*N65,2)),"")</f>
        <v/>
      </c>
      <c r="O66" s="59" t="str">
        <f>IFERROR(IF(SUM($E65:O65)=1,$D66-SUM($E66:N66),TRUNC($D66*O65,2)),"")</f>
        <v/>
      </c>
      <c r="P66" s="59" t="str">
        <f>IFERROR(IF(SUM($E65:P65)=1,$D66-SUM($E66:O66),TRUNC($D66*P65,2)),"")</f>
        <v/>
      </c>
      <c r="Q66" s="60"/>
      <c r="R66" s="61">
        <f t="shared" si="3"/>
        <v>0</v>
      </c>
      <c r="S66" s="57" t="str">
        <f t="shared" si="1"/>
        <v>ERRO</v>
      </c>
    </row>
    <row r="67" spans="1:19" ht="10.5" hidden="1" customHeight="1" thickBot="1" x14ac:dyDescent="0.25">
      <c r="A67" s="240" t="str">
        <f>IFERROR(INDEX([1]!Resumo[#Data],(ROW()-ROW(A$3))/2,1),"")</f>
        <v/>
      </c>
      <c r="B67" s="240" t="str">
        <f>IFERROR(INDEX([1]!Resumo[#Data],(ROW()-ROW(B$3))/2,2),"OCULTAR LINHA")</f>
        <v>OCULTAR LINHA</v>
      </c>
      <c r="C67" s="241" t="str">
        <f>IFERROR(INDEX([1]!Resumo[#Data],(ROW()-ROW(C$3))/2,4),"")</f>
        <v/>
      </c>
      <c r="D67" s="53" t="str">
        <f>IF(D68="","",1)</f>
        <v/>
      </c>
      <c r="E67" s="54"/>
      <c r="F67" s="54"/>
      <c r="G67" s="54"/>
      <c r="H67" s="54"/>
      <c r="I67" s="54"/>
      <c r="J67" s="54"/>
      <c r="K67" s="54"/>
      <c r="L67" s="54"/>
      <c r="M67" s="54"/>
      <c r="N67" s="54"/>
      <c r="O67" s="54"/>
      <c r="P67" s="54"/>
      <c r="Q67" s="55"/>
      <c r="R67" s="56">
        <f t="shared" si="3"/>
        <v>0</v>
      </c>
      <c r="S67" s="57" t="str">
        <f t="shared" si="1"/>
        <v>ERRO</v>
      </c>
    </row>
    <row r="68" spans="1:19" ht="10.5" hidden="1" customHeight="1" thickTop="1" x14ac:dyDescent="0.2">
      <c r="A68" s="240"/>
      <c r="B68" s="240"/>
      <c r="C68" s="241"/>
      <c r="D68" s="58" t="str">
        <f>IFERROR(INDEX([1]!Resumo[#Data],(ROW()-ROW(D$4))/2,3),"")</f>
        <v/>
      </c>
      <c r="E68" s="59" t="str">
        <f>IFERROR(TRUNC($D68*E67,2),"")</f>
        <v/>
      </c>
      <c r="F68" s="59" t="str">
        <f>IFERROR(IF(SUM($E67:F67)=1,$D68-SUM($E68:E68),TRUNC($D68*F67,2)),"")</f>
        <v/>
      </c>
      <c r="G68" s="59" t="str">
        <f>IFERROR(IF(SUM($E67:G67)=1,$D68-SUM($E68:F68),TRUNC($D68*G67,2)),"")</f>
        <v/>
      </c>
      <c r="H68" s="59" t="str">
        <f>IFERROR(IF(SUM($E67:H67)=1,$D68-SUM($E68:G68),TRUNC($D68*H67,2)),"")</f>
        <v/>
      </c>
      <c r="I68" s="59" t="str">
        <f>IFERROR(IF(SUM($E67:I67)=1,$D68-SUM($E68:H68),TRUNC($D68*I67,2)),"")</f>
        <v/>
      </c>
      <c r="J68" s="59" t="str">
        <f>IFERROR(IF(SUM($E67:J67)=1,$D68-SUM($E68:I68),TRUNC($D68*J67,2)),"")</f>
        <v/>
      </c>
      <c r="K68" s="59" t="str">
        <f>IFERROR(IF(SUM($E67:K67)=1,$D68-SUM($E68:J68),TRUNC($D68*K67,2)),"")</f>
        <v/>
      </c>
      <c r="L68" s="59" t="str">
        <f>IFERROR(IF(SUM($E67:L67)=1,$D68-SUM($E68:K68),TRUNC($D68*L67,2)),"")</f>
        <v/>
      </c>
      <c r="M68" s="59" t="str">
        <f>IFERROR(IF(SUM($E67:M67)=1,$D68-SUM($E68:L68),TRUNC($D68*M67,2)),"")</f>
        <v/>
      </c>
      <c r="N68" s="59" t="str">
        <f>IFERROR(IF(SUM($E67:N67)=1,$D68-SUM($E68:M68),TRUNC($D68*N67,2)),"")</f>
        <v/>
      </c>
      <c r="O68" s="59" t="str">
        <f>IFERROR(IF(SUM($E67:O67)=1,$D68-SUM($E68:N68),TRUNC($D68*O67,2)),"")</f>
        <v/>
      </c>
      <c r="P68" s="59" t="str">
        <f>IFERROR(IF(SUM($E67:P67)=1,$D68-SUM($E68:O68),TRUNC($D68*P67,2)),"")</f>
        <v/>
      </c>
      <c r="Q68" s="60"/>
      <c r="R68" s="61">
        <f t="shared" si="3"/>
        <v>0</v>
      </c>
      <c r="S68" s="57" t="str">
        <f t="shared" si="1"/>
        <v>ERRO</v>
      </c>
    </row>
    <row r="69" spans="1:19" ht="10.5" hidden="1" customHeight="1" thickBot="1" x14ac:dyDescent="0.25">
      <c r="A69" s="240" t="str">
        <f>IFERROR(INDEX([1]!Resumo[#Data],(ROW()-ROW(A$3))/2,1),"")</f>
        <v/>
      </c>
      <c r="B69" s="240" t="str">
        <f>IFERROR(INDEX([1]!Resumo[#Data],(ROW()-ROW(B$3))/2,2),"OCULTAR LINHA")</f>
        <v>OCULTAR LINHA</v>
      </c>
      <c r="C69" s="241" t="str">
        <f>IFERROR(INDEX([1]!Resumo[#Data],(ROW()-ROW(C$3))/2,4),"")</f>
        <v/>
      </c>
      <c r="D69" s="53" t="str">
        <f>IF(D70="","",1)</f>
        <v/>
      </c>
      <c r="E69" s="54"/>
      <c r="F69" s="54"/>
      <c r="G69" s="54"/>
      <c r="H69" s="54"/>
      <c r="I69" s="54"/>
      <c r="J69" s="54"/>
      <c r="K69" s="54"/>
      <c r="L69" s="54"/>
      <c r="M69" s="54"/>
      <c r="N69" s="54"/>
      <c r="O69" s="54"/>
      <c r="P69" s="54"/>
      <c r="Q69" s="55"/>
      <c r="R69" s="56">
        <f t="shared" si="3"/>
        <v>0</v>
      </c>
      <c r="S69" s="57" t="str">
        <f t="shared" ref="S69:S96" si="4">IF(R69=D69,"OK","ERRO")</f>
        <v>ERRO</v>
      </c>
    </row>
    <row r="70" spans="1:19" ht="10.5" hidden="1" customHeight="1" thickTop="1" x14ac:dyDescent="0.2">
      <c r="A70" s="240"/>
      <c r="B70" s="240"/>
      <c r="C70" s="241"/>
      <c r="D70" s="58" t="str">
        <f>IFERROR(INDEX([1]!Resumo[#Data],(ROW()-ROW(D$4))/2,3),"")</f>
        <v/>
      </c>
      <c r="E70" s="59" t="str">
        <f>IFERROR(TRUNC($D70*E69,2),"")</f>
        <v/>
      </c>
      <c r="F70" s="59" t="str">
        <f>IFERROR(IF(SUM($E69:F69)=1,$D70-SUM($E70:E70),TRUNC($D70*F69,2)),"")</f>
        <v/>
      </c>
      <c r="G70" s="59" t="str">
        <f>IFERROR(IF(SUM($E69:G69)=1,$D70-SUM($E70:F70),TRUNC($D70*G69,2)),"")</f>
        <v/>
      </c>
      <c r="H70" s="59" t="str">
        <f>IFERROR(IF(SUM($E69:H69)=1,$D70-SUM($E70:G70),TRUNC($D70*H69,2)),"")</f>
        <v/>
      </c>
      <c r="I70" s="59" t="str">
        <f>IFERROR(IF(SUM($E69:I69)=1,$D70-SUM($E70:H70),TRUNC($D70*I69,2)),"")</f>
        <v/>
      </c>
      <c r="J70" s="59" t="str">
        <f>IFERROR(IF(SUM($E69:J69)=1,$D70-SUM($E70:I70),TRUNC($D70*J69,2)),"")</f>
        <v/>
      </c>
      <c r="K70" s="59" t="str">
        <f>IFERROR(IF(SUM($E69:K69)=1,$D70-SUM($E70:J70),TRUNC($D70*K69,2)),"")</f>
        <v/>
      </c>
      <c r="L70" s="59" t="str">
        <f>IFERROR(IF(SUM($E69:L69)=1,$D70-SUM($E70:K70),TRUNC($D70*L69,2)),"")</f>
        <v/>
      </c>
      <c r="M70" s="59" t="str">
        <f>IFERROR(IF(SUM($E69:M69)=1,$D70-SUM($E70:L70),TRUNC($D70*M69,2)),"")</f>
        <v/>
      </c>
      <c r="N70" s="59" t="str">
        <f>IFERROR(IF(SUM($E69:N69)=1,$D70-SUM($E70:M70),TRUNC($D70*N69,2)),"")</f>
        <v/>
      </c>
      <c r="O70" s="59" t="str">
        <f>IFERROR(IF(SUM($E69:O69)=1,$D70-SUM($E70:N70),TRUNC($D70*O69,2)),"")</f>
        <v/>
      </c>
      <c r="P70" s="59" t="str">
        <f>IFERROR(IF(SUM($E69:P69)=1,$D70-SUM($E70:O70),TRUNC($D70*P69,2)),"")</f>
        <v/>
      </c>
      <c r="Q70" s="60"/>
      <c r="R70" s="61">
        <f t="shared" si="3"/>
        <v>0</v>
      </c>
      <c r="S70" s="57" t="str">
        <f t="shared" si="4"/>
        <v>ERRO</v>
      </c>
    </row>
    <row r="71" spans="1:19" ht="10.5" hidden="1" customHeight="1" thickBot="1" x14ac:dyDescent="0.25">
      <c r="A71" s="240" t="str">
        <f>IFERROR(INDEX([1]!Resumo[#Data],(ROW()-ROW(A$3))/2,1),"")</f>
        <v/>
      </c>
      <c r="B71" s="240" t="str">
        <f>IFERROR(INDEX([1]!Resumo[#Data],(ROW()-ROW(B$3))/2,2),"OCULTAR LINHA")</f>
        <v>OCULTAR LINHA</v>
      </c>
      <c r="C71" s="241" t="str">
        <f>IFERROR(INDEX([1]!Resumo[#Data],(ROW()-ROW(C$3))/2,4),"")</f>
        <v/>
      </c>
      <c r="D71" s="53" t="str">
        <f>IF(D72="","",1)</f>
        <v/>
      </c>
      <c r="E71" s="54"/>
      <c r="F71" s="54"/>
      <c r="G71" s="54"/>
      <c r="H71" s="54"/>
      <c r="I71" s="54"/>
      <c r="J71" s="54"/>
      <c r="K71" s="54"/>
      <c r="L71" s="54"/>
      <c r="M71" s="54"/>
      <c r="N71" s="54"/>
      <c r="O71" s="54"/>
      <c r="P71" s="54"/>
      <c r="Q71" s="55"/>
      <c r="R71" s="56">
        <f t="shared" si="3"/>
        <v>0</v>
      </c>
      <c r="S71" s="57" t="str">
        <f t="shared" si="4"/>
        <v>ERRO</v>
      </c>
    </row>
    <row r="72" spans="1:19" ht="10.5" hidden="1" customHeight="1" thickTop="1" x14ac:dyDescent="0.2">
      <c r="A72" s="240"/>
      <c r="B72" s="240"/>
      <c r="C72" s="241"/>
      <c r="D72" s="58" t="str">
        <f>IFERROR(INDEX([1]!Resumo[#Data],(ROW()-ROW(D$4))/2,3),"")</f>
        <v/>
      </c>
      <c r="E72" s="59" t="str">
        <f>IFERROR(TRUNC($D72*E71,2),"")</f>
        <v/>
      </c>
      <c r="F72" s="59" t="str">
        <f>IFERROR(IF(SUM($E71:F71)=1,$D72-SUM($E72:E72),TRUNC($D72*F71,2)),"")</f>
        <v/>
      </c>
      <c r="G72" s="59" t="str">
        <f>IFERROR(IF(SUM($E71:G71)=1,$D72-SUM($E72:F72),TRUNC($D72*G71,2)),"")</f>
        <v/>
      </c>
      <c r="H72" s="59" t="str">
        <f>IFERROR(IF(SUM($E71:H71)=1,$D72-SUM($E72:G72),TRUNC($D72*H71,2)),"")</f>
        <v/>
      </c>
      <c r="I72" s="59" t="str">
        <f>IFERROR(IF(SUM($E71:I71)=1,$D72-SUM($E72:H72),TRUNC($D72*I71,2)),"")</f>
        <v/>
      </c>
      <c r="J72" s="59" t="str">
        <f>IFERROR(IF(SUM($E71:J71)=1,$D72-SUM($E72:I72),TRUNC($D72*J71,2)),"")</f>
        <v/>
      </c>
      <c r="K72" s="59" t="str">
        <f>IFERROR(IF(SUM($E71:K71)=1,$D72-SUM($E72:J72),TRUNC($D72*K71,2)),"")</f>
        <v/>
      </c>
      <c r="L72" s="59" t="str">
        <f>IFERROR(IF(SUM($E71:L71)=1,$D72-SUM($E72:K72),TRUNC($D72*L71,2)),"")</f>
        <v/>
      </c>
      <c r="M72" s="59" t="str">
        <f>IFERROR(IF(SUM($E71:M71)=1,$D72-SUM($E72:L72),TRUNC($D72*M71,2)),"")</f>
        <v/>
      </c>
      <c r="N72" s="59" t="str">
        <f>IFERROR(IF(SUM($E71:N71)=1,$D72-SUM($E72:M72),TRUNC($D72*N71,2)),"")</f>
        <v/>
      </c>
      <c r="O72" s="59" t="str">
        <f>IFERROR(IF(SUM($E71:O71)=1,$D72-SUM($E72:N72),TRUNC($D72*O71,2)),"")</f>
        <v/>
      </c>
      <c r="P72" s="59" t="str">
        <f>IFERROR(IF(SUM($E71:P71)=1,$D72-SUM($E72:O72),TRUNC($D72*P71,2)),"")</f>
        <v/>
      </c>
      <c r="Q72" s="60"/>
      <c r="R72" s="61">
        <f t="shared" si="3"/>
        <v>0</v>
      </c>
      <c r="S72" s="57" t="str">
        <f t="shared" si="4"/>
        <v>ERRO</v>
      </c>
    </row>
    <row r="73" spans="1:19" ht="10.5" hidden="1" customHeight="1" thickBot="1" x14ac:dyDescent="0.25">
      <c r="A73" s="240" t="str">
        <f>IFERROR(INDEX([1]!Resumo[#Data],(ROW()-ROW(A$3))/2,1),"")</f>
        <v/>
      </c>
      <c r="B73" s="240" t="str">
        <f>IFERROR(INDEX([1]!Resumo[#Data],(ROW()-ROW(B$3))/2,2),"OCULTAR LINHA")</f>
        <v>OCULTAR LINHA</v>
      </c>
      <c r="C73" s="241" t="str">
        <f>IFERROR(INDEX([1]!Resumo[#Data],(ROW()-ROW(C$3))/2,4),"")</f>
        <v/>
      </c>
      <c r="D73" s="53" t="str">
        <f>IF(D74="","",1)</f>
        <v/>
      </c>
      <c r="E73" s="54"/>
      <c r="F73" s="54"/>
      <c r="G73" s="54"/>
      <c r="H73" s="54"/>
      <c r="I73" s="54"/>
      <c r="J73" s="54"/>
      <c r="K73" s="54"/>
      <c r="L73" s="54"/>
      <c r="M73" s="54"/>
      <c r="N73" s="54"/>
      <c r="O73" s="54"/>
      <c r="P73" s="54"/>
      <c r="Q73" s="55"/>
      <c r="R73" s="56">
        <f t="shared" si="3"/>
        <v>0</v>
      </c>
      <c r="S73" s="57" t="str">
        <f t="shared" si="4"/>
        <v>ERRO</v>
      </c>
    </row>
    <row r="74" spans="1:19" ht="10.5" hidden="1" customHeight="1" thickTop="1" x14ac:dyDescent="0.2">
      <c r="A74" s="240"/>
      <c r="B74" s="240"/>
      <c r="C74" s="241"/>
      <c r="D74" s="58" t="str">
        <f>IFERROR(INDEX([1]!Resumo[#Data],(ROW()-ROW(D$4))/2,3),"")</f>
        <v/>
      </c>
      <c r="E74" s="59" t="str">
        <f>IFERROR(TRUNC($D74*E73,2),"")</f>
        <v/>
      </c>
      <c r="F74" s="59" t="str">
        <f>IFERROR(IF(SUM($E73:F73)=1,$D74-SUM($E74:E74),TRUNC($D74*F73,2)),"")</f>
        <v/>
      </c>
      <c r="G74" s="59" t="str">
        <f>IFERROR(IF(SUM($E73:G73)=1,$D74-SUM($E74:F74),TRUNC($D74*G73,2)),"")</f>
        <v/>
      </c>
      <c r="H74" s="59" t="str">
        <f>IFERROR(IF(SUM($E73:H73)=1,$D74-SUM($E74:G74),TRUNC($D74*H73,2)),"")</f>
        <v/>
      </c>
      <c r="I74" s="59" t="str">
        <f>IFERROR(IF(SUM($E73:I73)=1,$D74-SUM($E74:H74),TRUNC($D74*I73,2)),"")</f>
        <v/>
      </c>
      <c r="J74" s="59" t="str">
        <f>IFERROR(IF(SUM($E73:J73)=1,$D74-SUM($E74:I74),TRUNC($D74*J73,2)),"")</f>
        <v/>
      </c>
      <c r="K74" s="59" t="str">
        <f>IFERROR(IF(SUM($E73:K73)=1,$D74-SUM($E74:J74),TRUNC($D74*K73,2)),"")</f>
        <v/>
      </c>
      <c r="L74" s="59" t="str">
        <f>IFERROR(IF(SUM($E73:L73)=1,$D74-SUM($E74:K74),TRUNC($D74*L73,2)),"")</f>
        <v/>
      </c>
      <c r="M74" s="59" t="str">
        <f>IFERROR(IF(SUM($E73:M73)=1,$D74-SUM($E74:L74),TRUNC($D74*M73,2)),"")</f>
        <v/>
      </c>
      <c r="N74" s="59" t="str">
        <f>IFERROR(IF(SUM($E73:N73)=1,$D74-SUM($E74:M74),TRUNC($D74*N73,2)),"")</f>
        <v/>
      </c>
      <c r="O74" s="59" t="str">
        <f>IFERROR(IF(SUM($E73:O73)=1,$D74-SUM($E74:N74),TRUNC($D74*O73,2)),"")</f>
        <v/>
      </c>
      <c r="P74" s="59" t="str">
        <f>IFERROR(IF(SUM($E73:P73)=1,$D74-SUM($E74:O74),TRUNC($D74*P73,2)),"")</f>
        <v/>
      </c>
      <c r="Q74" s="60"/>
      <c r="R74" s="61">
        <f t="shared" si="3"/>
        <v>0</v>
      </c>
      <c r="S74" s="57" t="str">
        <f t="shared" si="4"/>
        <v>ERRO</v>
      </c>
    </row>
    <row r="75" spans="1:19" ht="10.5" hidden="1" customHeight="1" thickBot="1" x14ac:dyDescent="0.25">
      <c r="A75" s="240" t="str">
        <f>IFERROR(INDEX([1]!Resumo[#Data],(ROW()-ROW(A$3))/2,1),"")</f>
        <v/>
      </c>
      <c r="B75" s="240" t="str">
        <f>IFERROR(INDEX([1]!Resumo[#Data],(ROW()-ROW(B$3))/2,2),"OCULTAR LINHA")</f>
        <v>OCULTAR LINHA</v>
      </c>
      <c r="C75" s="241" t="str">
        <f>IFERROR(INDEX([1]!Resumo[#Data],(ROW()-ROW(C$3))/2,4),"")</f>
        <v/>
      </c>
      <c r="D75" s="53" t="str">
        <f>IF(D76="","",1)</f>
        <v/>
      </c>
      <c r="E75" s="54"/>
      <c r="F75" s="54"/>
      <c r="G75" s="54"/>
      <c r="H75" s="54"/>
      <c r="I75" s="54"/>
      <c r="J75" s="54"/>
      <c r="K75" s="54"/>
      <c r="L75" s="54"/>
      <c r="M75" s="54"/>
      <c r="N75" s="54"/>
      <c r="O75" s="54"/>
      <c r="P75" s="54"/>
      <c r="Q75" s="55"/>
      <c r="R75" s="56">
        <f t="shared" si="3"/>
        <v>0</v>
      </c>
      <c r="S75" s="57" t="str">
        <f t="shared" si="4"/>
        <v>ERRO</v>
      </c>
    </row>
    <row r="76" spans="1:19" ht="10.5" hidden="1" customHeight="1" thickTop="1" x14ac:dyDescent="0.2">
      <c r="A76" s="240"/>
      <c r="B76" s="240"/>
      <c r="C76" s="241"/>
      <c r="D76" s="58" t="str">
        <f>IFERROR(INDEX([1]!Resumo[#Data],(ROW()-ROW(D$4))/2,3),"")</f>
        <v/>
      </c>
      <c r="E76" s="59" t="str">
        <f>IFERROR(TRUNC($D76*E75,2),"")</f>
        <v/>
      </c>
      <c r="F76" s="59" t="str">
        <f>IFERROR(IF(SUM($E75:F75)=1,$D76-SUM($E76:E76),TRUNC($D76*F75,2)),"")</f>
        <v/>
      </c>
      <c r="G76" s="59" t="str">
        <f>IFERROR(IF(SUM($E75:G75)=1,$D76-SUM($E76:F76),TRUNC($D76*G75,2)),"")</f>
        <v/>
      </c>
      <c r="H76" s="59" t="str">
        <f>IFERROR(IF(SUM($E75:H75)=1,$D76-SUM($E76:G76),TRUNC($D76*H75,2)),"")</f>
        <v/>
      </c>
      <c r="I76" s="59" t="str">
        <f>IFERROR(IF(SUM($E75:I75)=1,$D76-SUM($E76:H76),TRUNC($D76*I75,2)),"")</f>
        <v/>
      </c>
      <c r="J76" s="59" t="str">
        <f>IFERROR(IF(SUM($E75:J75)=1,$D76-SUM($E76:I76),TRUNC($D76*J75,2)),"")</f>
        <v/>
      </c>
      <c r="K76" s="59" t="str">
        <f>IFERROR(IF(SUM($E75:K75)=1,$D76-SUM($E76:J76),TRUNC($D76*K75,2)),"")</f>
        <v/>
      </c>
      <c r="L76" s="59" t="str">
        <f>IFERROR(IF(SUM($E75:L75)=1,$D76-SUM($E76:K76),TRUNC($D76*L75,2)),"")</f>
        <v/>
      </c>
      <c r="M76" s="59" t="str">
        <f>IFERROR(IF(SUM($E75:M75)=1,$D76-SUM($E76:L76),TRUNC($D76*M75,2)),"")</f>
        <v/>
      </c>
      <c r="N76" s="59" t="str">
        <f>IFERROR(IF(SUM($E75:N75)=1,$D76-SUM($E76:M76),TRUNC($D76*N75,2)),"")</f>
        <v/>
      </c>
      <c r="O76" s="59" t="str">
        <f>IFERROR(IF(SUM($E75:O75)=1,$D76-SUM($E76:N76),TRUNC($D76*O75,2)),"")</f>
        <v/>
      </c>
      <c r="P76" s="59" t="str">
        <f>IFERROR(IF(SUM($E75:P75)=1,$D76-SUM($E76:O76),TRUNC($D76*P75,2)),"")</f>
        <v/>
      </c>
      <c r="Q76" s="60"/>
      <c r="R76" s="61">
        <f t="shared" si="3"/>
        <v>0</v>
      </c>
      <c r="S76" s="57" t="str">
        <f t="shared" si="4"/>
        <v>ERRO</v>
      </c>
    </row>
    <row r="77" spans="1:19" ht="10.5" hidden="1" customHeight="1" thickBot="1" x14ac:dyDescent="0.25">
      <c r="A77" s="240" t="str">
        <f>IFERROR(INDEX([1]!Resumo[#Data],(ROW()-ROW(A$3))/2,1),"")</f>
        <v/>
      </c>
      <c r="B77" s="240" t="str">
        <f>IFERROR(INDEX([1]!Resumo[#Data],(ROW()-ROW(B$3))/2,2),"OCULTAR LINHA")</f>
        <v>OCULTAR LINHA</v>
      </c>
      <c r="C77" s="241" t="str">
        <f>IFERROR(INDEX([1]!Resumo[#Data],(ROW()-ROW(C$3))/2,4),"")</f>
        <v/>
      </c>
      <c r="D77" s="53" t="str">
        <f>IF(D78="","",1)</f>
        <v/>
      </c>
      <c r="E77" s="54"/>
      <c r="F77" s="54"/>
      <c r="G77" s="54"/>
      <c r="H77" s="54"/>
      <c r="I77" s="54"/>
      <c r="J77" s="54"/>
      <c r="K77" s="54"/>
      <c r="L77" s="54"/>
      <c r="M77" s="54"/>
      <c r="N77" s="54"/>
      <c r="O77" s="54"/>
      <c r="P77" s="54"/>
      <c r="Q77" s="55"/>
      <c r="R77" s="56">
        <f t="shared" si="3"/>
        <v>0</v>
      </c>
      <c r="S77" s="57" t="str">
        <f t="shared" si="4"/>
        <v>ERRO</v>
      </c>
    </row>
    <row r="78" spans="1:19" ht="10.5" hidden="1" customHeight="1" thickTop="1" x14ac:dyDescent="0.2">
      <c r="A78" s="240"/>
      <c r="B78" s="240"/>
      <c r="C78" s="241"/>
      <c r="D78" s="58" t="str">
        <f>IFERROR(INDEX([1]!Resumo[#Data],(ROW()-ROW(D$4))/2,3),"")</f>
        <v/>
      </c>
      <c r="E78" s="59" t="str">
        <f>IFERROR(TRUNC($D78*E77,2),"")</f>
        <v/>
      </c>
      <c r="F78" s="59" t="str">
        <f>IFERROR(IF(SUM($E77:F77)=1,$D78-SUM($E78:E78),TRUNC($D78*F77,2)),"")</f>
        <v/>
      </c>
      <c r="G78" s="59" t="str">
        <f>IFERROR(IF(SUM($E77:G77)=1,$D78-SUM($E78:F78),TRUNC($D78*G77,2)),"")</f>
        <v/>
      </c>
      <c r="H78" s="59" t="str">
        <f>IFERROR(IF(SUM($E77:H77)=1,$D78-SUM($E78:G78),TRUNC($D78*H77,2)),"")</f>
        <v/>
      </c>
      <c r="I78" s="59" t="str">
        <f>IFERROR(IF(SUM($E77:I77)=1,$D78-SUM($E78:H78),TRUNC($D78*I77,2)),"")</f>
        <v/>
      </c>
      <c r="J78" s="59" t="str">
        <f>IFERROR(IF(SUM($E77:J77)=1,$D78-SUM($E78:I78),TRUNC($D78*J77,2)),"")</f>
        <v/>
      </c>
      <c r="K78" s="59" t="str">
        <f>IFERROR(IF(SUM($E77:K77)=1,$D78-SUM($E78:J78),TRUNC($D78*K77,2)),"")</f>
        <v/>
      </c>
      <c r="L78" s="59" t="str">
        <f>IFERROR(IF(SUM($E77:L77)=1,$D78-SUM($E78:K78),TRUNC($D78*L77,2)),"")</f>
        <v/>
      </c>
      <c r="M78" s="59" t="str">
        <f>IFERROR(IF(SUM($E77:M77)=1,$D78-SUM($E78:L78),TRUNC($D78*M77,2)),"")</f>
        <v/>
      </c>
      <c r="N78" s="59" t="str">
        <f>IFERROR(IF(SUM($E77:N77)=1,$D78-SUM($E78:M78),TRUNC($D78*N77,2)),"")</f>
        <v/>
      </c>
      <c r="O78" s="59" t="str">
        <f>IFERROR(IF(SUM($E77:O77)=1,$D78-SUM($E78:N78),TRUNC($D78*O77,2)),"")</f>
        <v/>
      </c>
      <c r="P78" s="59" t="str">
        <f>IFERROR(IF(SUM($E77:P77)=1,$D78-SUM($E78:O78),TRUNC($D78*P77,2)),"")</f>
        <v/>
      </c>
      <c r="Q78" s="60"/>
      <c r="R78" s="61">
        <f t="shared" si="3"/>
        <v>0</v>
      </c>
      <c r="S78" s="57" t="str">
        <f t="shared" si="4"/>
        <v>ERRO</v>
      </c>
    </row>
    <row r="79" spans="1:19" ht="10.5" hidden="1" customHeight="1" thickBot="1" x14ac:dyDescent="0.25">
      <c r="A79" s="240" t="str">
        <f>IFERROR(INDEX([1]!Resumo[#Data],(ROW()-ROW(A$3))/2,1),"")</f>
        <v/>
      </c>
      <c r="B79" s="240" t="str">
        <f>IFERROR(INDEX([1]!Resumo[#Data],(ROW()-ROW(B$3))/2,2),"OCULTAR LINHA")</f>
        <v>OCULTAR LINHA</v>
      </c>
      <c r="C79" s="241" t="str">
        <f>IFERROR(INDEX([1]!Resumo[#Data],(ROW()-ROW(C$3))/2,4),"")</f>
        <v/>
      </c>
      <c r="D79" s="53" t="str">
        <f>IF(D80="","",1)</f>
        <v/>
      </c>
      <c r="E79" s="54"/>
      <c r="F79" s="54"/>
      <c r="G79" s="54"/>
      <c r="H79" s="54"/>
      <c r="I79" s="54"/>
      <c r="J79" s="54"/>
      <c r="K79" s="54"/>
      <c r="L79" s="54"/>
      <c r="M79" s="54"/>
      <c r="N79" s="54"/>
      <c r="O79" s="54"/>
      <c r="P79" s="54"/>
      <c r="Q79" s="55"/>
      <c r="R79" s="56">
        <f t="shared" si="3"/>
        <v>0</v>
      </c>
      <c r="S79" s="57" t="str">
        <f t="shared" si="4"/>
        <v>ERRO</v>
      </c>
    </row>
    <row r="80" spans="1:19" ht="10.5" hidden="1" customHeight="1" thickTop="1" x14ac:dyDescent="0.2">
      <c r="A80" s="240"/>
      <c r="B80" s="240"/>
      <c r="C80" s="241"/>
      <c r="D80" s="58" t="str">
        <f>IFERROR(INDEX([1]!Resumo[#Data],(ROW()-ROW(D$4))/2,3),"")</f>
        <v/>
      </c>
      <c r="E80" s="59" t="str">
        <f>IFERROR(TRUNC($D80*E79,2),"")</f>
        <v/>
      </c>
      <c r="F80" s="59" t="str">
        <f>IFERROR(IF(SUM($E79:F79)=1,$D80-SUM($E80:E80),TRUNC($D80*F79,2)),"")</f>
        <v/>
      </c>
      <c r="G80" s="59" t="str">
        <f>IFERROR(IF(SUM($E79:G79)=1,$D80-SUM($E80:F80),TRUNC($D80*G79,2)),"")</f>
        <v/>
      </c>
      <c r="H80" s="59" t="str">
        <f>IFERROR(IF(SUM($E79:H79)=1,$D80-SUM($E80:G80),TRUNC($D80*H79,2)),"")</f>
        <v/>
      </c>
      <c r="I80" s="59" t="str">
        <f>IFERROR(IF(SUM($E79:I79)=1,$D80-SUM($E80:H80),TRUNC($D80*I79,2)),"")</f>
        <v/>
      </c>
      <c r="J80" s="59" t="str">
        <f>IFERROR(IF(SUM($E79:J79)=1,$D80-SUM($E80:I80),TRUNC($D80*J79,2)),"")</f>
        <v/>
      </c>
      <c r="K80" s="59" t="str">
        <f>IFERROR(IF(SUM($E79:K79)=1,$D80-SUM($E80:J80),TRUNC($D80*K79,2)),"")</f>
        <v/>
      </c>
      <c r="L80" s="59" t="str">
        <f>IFERROR(IF(SUM($E79:L79)=1,$D80-SUM($E80:K80),TRUNC($D80*L79,2)),"")</f>
        <v/>
      </c>
      <c r="M80" s="59" t="str">
        <f>IFERROR(IF(SUM($E79:M79)=1,$D80-SUM($E80:L80),TRUNC($D80*M79,2)),"")</f>
        <v/>
      </c>
      <c r="N80" s="59" t="str">
        <f>IFERROR(IF(SUM($E79:N79)=1,$D80-SUM($E80:M80),TRUNC($D80*N79,2)),"")</f>
        <v/>
      </c>
      <c r="O80" s="59" t="str">
        <f>IFERROR(IF(SUM($E79:O79)=1,$D80-SUM($E80:N80),TRUNC($D80*O79,2)),"")</f>
        <v/>
      </c>
      <c r="P80" s="59" t="str">
        <f>IFERROR(IF(SUM($E79:P79)=1,$D80-SUM($E80:O80),TRUNC($D80*P79,2)),"")</f>
        <v/>
      </c>
      <c r="Q80" s="60"/>
      <c r="R80" s="61">
        <f t="shared" si="3"/>
        <v>0</v>
      </c>
      <c r="S80" s="57" t="str">
        <f t="shared" si="4"/>
        <v>ERRO</v>
      </c>
    </row>
    <row r="81" spans="1:19" ht="10.5" hidden="1" customHeight="1" thickBot="1" x14ac:dyDescent="0.25">
      <c r="A81" s="240" t="str">
        <f>IFERROR(INDEX([1]!Resumo[#Data],(ROW()-ROW(A$3))/2,1),"")</f>
        <v/>
      </c>
      <c r="B81" s="240" t="str">
        <f>IFERROR(INDEX([1]!Resumo[#Data],(ROW()-ROW(B$3))/2,2),"OCULTAR LINHA")</f>
        <v>OCULTAR LINHA</v>
      </c>
      <c r="C81" s="241" t="str">
        <f>IFERROR(INDEX([1]!Resumo[#Data],(ROW()-ROW(C$3))/2,4),"")</f>
        <v/>
      </c>
      <c r="D81" s="53" t="str">
        <f>IF(D82="","",1)</f>
        <v/>
      </c>
      <c r="E81" s="54"/>
      <c r="F81" s="54"/>
      <c r="G81" s="54"/>
      <c r="H81" s="54"/>
      <c r="I81" s="54"/>
      <c r="J81" s="54"/>
      <c r="K81" s="54"/>
      <c r="L81" s="54"/>
      <c r="M81" s="54"/>
      <c r="N81" s="54"/>
      <c r="O81" s="54"/>
      <c r="P81" s="54"/>
      <c r="Q81" s="55"/>
      <c r="R81" s="56">
        <f t="shared" si="3"/>
        <v>0</v>
      </c>
      <c r="S81" s="57" t="str">
        <f t="shared" si="4"/>
        <v>ERRO</v>
      </c>
    </row>
    <row r="82" spans="1:19" ht="10.5" hidden="1" customHeight="1" thickTop="1" x14ac:dyDescent="0.2">
      <c r="A82" s="240"/>
      <c r="B82" s="240"/>
      <c r="C82" s="241"/>
      <c r="D82" s="58" t="str">
        <f>IFERROR(INDEX([1]!Resumo[#Data],(ROW()-ROW(D$4))/2,3),"")</f>
        <v/>
      </c>
      <c r="E82" s="59" t="str">
        <f>IFERROR(TRUNC($D82*E81,2),"")</f>
        <v/>
      </c>
      <c r="F82" s="59" t="str">
        <f>IFERROR(IF(SUM($E81:F81)=1,$D82-SUM($E82:E82),TRUNC($D82*F81,2)),"")</f>
        <v/>
      </c>
      <c r="G82" s="59" t="str">
        <f>IFERROR(IF(SUM($E81:G81)=1,$D82-SUM($E82:F82),TRUNC($D82*G81,2)),"")</f>
        <v/>
      </c>
      <c r="H82" s="59" t="str">
        <f>IFERROR(IF(SUM($E81:H81)=1,$D82-SUM($E82:G82),TRUNC($D82*H81,2)),"")</f>
        <v/>
      </c>
      <c r="I82" s="59" t="str">
        <f>IFERROR(IF(SUM($E81:I81)=1,$D82-SUM($E82:H82),TRUNC($D82*I81,2)),"")</f>
        <v/>
      </c>
      <c r="J82" s="59" t="str">
        <f>IFERROR(IF(SUM($E81:J81)=1,$D82-SUM($E82:I82),TRUNC($D82*J81,2)),"")</f>
        <v/>
      </c>
      <c r="K82" s="59" t="str">
        <f>IFERROR(IF(SUM($E81:K81)=1,$D82-SUM($E82:J82),TRUNC($D82*K81,2)),"")</f>
        <v/>
      </c>
      <c r="L82" s="59" t="str">
        <f>IFERROR(IF(SUM($E81:L81)=1,$D82-SUM($E82:K82),TRUNC($D82*L81,2)),"")</f>
        <v/>
      </c>
      <c r="M82" s="59" t="str">
        <f>IFERROR(IF(SUM($E81:M81)=1,$D82-SUM($E82:L82),TRUNC($D82*M81,2)),"")</f>
        <v/>
      </c>
      <c r="N82" s="59" t="str">
        <f>IFERROR(IF(SUM($E81:N81)=1,$D82-SUM($E82:M82),TRUNC($D82*N81,2)),"")</f>
        <v/>
      </c>
      <c r="O82" s="59" t="str">
        <f>IFERROR(IF(SUM($E81:O81)=1,$D82-SUM($E82:N82),TRUNC($D82*O81,2)),"")</f>
        <v/>
      </c>
      <c r="P82" s="59" t="str">
        <f>IFERROR(IF(SUM($E81:P81)=1,$D82-SUM($E82:O82),TRUNC($D82*P81,2)),"")</f>
        <v/>
      </c>
      <c r="Q82" s="60"/>
      <c r="R82" s="61">
        <f t="shared" si="3"/>
        <v>0</v>
      </c>
      <c r="S82" s="57" t="str">
        <f t="shared" si="4"/>
        <v>ERRO</v>
      </c>
    </row>
    <row r="83" spans="1:19" ht="10.5" hidden="1" customHeight="1" thickBot="1" x14ac:dyDescent="0.25">
      <c r="A83" s="240" t="str">
        <f>IFERROR(INDEX([1]!Resumo[#Data],(ROW()-ROW(A$3))/2,1),"")</f>
        <v/>
      </c>
      <c r="B83" s="240" t="str">
        <f>IFERROR(INDEX([1]!Resumo[#Data],(ROW()-ROW(B$3))/2,2),"OCULTAR LINHA")</f>
        <v>OCULTAR LINHA</v>
      </c>
      <c r="C83" s="241" t="str">
        <f>IFERROR(INDEX([1]!Resumo[#Data],(ROW()-ROW(C$3))/2,4),"")</f>
        <v/>
      </c>
      <c r="D83" s="53" t="str">
        <f>IF(D84="","",1)</f>
        <v/>
      </c>
      <c r="E83" s="54"/>
      <c r="F83" s="54"/>
      <c r="G83" s="54"/>
      <c r="H83" s="54"/>
      <c r="I83" s="54"/>
      <c r="J83" s="54"/>
      <c r="K83" s="54"/>
      <c r="L83" s="54"/>
      <c r="M83" s="54"/>
      <c r="N83" s="54"/>
      <c r="O83" s="54"/>
      <c r="P83" s="54"/>
      <c r="Q83" s="55"/>
      <c r="R83" s="56">
        <f t="shared" si="3"/>
        <v>0</v>
      </c>
      <c r="S83" s="57" t="str">
        <f t="shared" si="4"/>
        <v>ERRO</v>
      </c>
    </row>
    <row r="84" spans="1:19" ht="10.5" hidden="1" customHeight="1" thickTop="1" x14ac:dyDescent="0.2">
      <c r="A84" s="240"/>
      <c r="B84" s="240"/>
      <c r="C84" s="241"/>
      <c r="D84" s="58" t="str">
        <f>IFERROR(INDEX([1]!Resumo[#Data],(ROW()-ROW(D$4))/2,3),"")</f>
        <v/>
      </c>
      <c r="E84" s="59" t="str">
        <f>IFERROR(TRUNC($D84*E83,2),"")</f>
        <v/>
      </c>
      <c r="F84" s="59" t="str">
        <f>IFERROR(IF(SUM($E83:F83)=1,$D84-SUM($E84:E84),TRUNC($D84*F83,2)),"")</f>
        <v/>
      </c>
      <c r="G84" s="59" t="str">
        <f>IFERROR(IF(SUM($E83:G83)=1,$D84-SUM($E84:F84),TRUNC($D84*G83,2)),"")</f>
        <v/>
      </c>
      <c r="H84" s="59" t="str">
        <f>IFERROR(IF(SUM($E83:H83)=1,$D84-SUM($E84:G84),TRUNC($D84*H83,2)),"")</f>
        <v/>
      </c>
      <c r="I84" s="59" t="str">
        <f>IFERROR(IF(SUM($E83:I83)=1,$D84-SUM($E84:H84),TRUNC($D84*I83,2)),"")</f>
        <v/>
      </c>
      <c r="J84" s="59" t="str">
        <f>IFERROR(IF(SUM($E83:J83)=1,$D84-SUM($E84:I84),TRUNC($D84*J83,2)),"")</f>
        <v/>
      </c>
      <c r="K84" s="59" t="str">
        <f>IFERROR(IF(SUM($E83:K83)=1,$D84-SUM($E84:J84),TRUNC($D84*K83,2)),"")</f>
        <v/>
      </c>
      <c r="L84" s="59" t="str">
        <f>IFERROR(IF(SUM($E83:L83)=1,$D84-SUM($E84:K84),TRUNC($D84*L83,2)),"")</f>
        <v/>
      </c>
      <c r="M84" s="59" t="str">
        <f>IFERROR(IF(SUM($E83:M83)=1,$D84-SUM($E84:L84),TRUNC($D84*M83,2)),"")</f>
        <v/>
      </c>
      <c r="N84" s="59" t="str">
        <f>IFERROR(IF(SUM($E83:N83)=1,$D84-SUM($E84:M84),TRUNC($D84*N83,2)),"")</f>
        <v/>
      </c>
      <c r="O84" s="59" t="str">
        <f>IFERROR(IF(SUM($E83:O83)=1,$D84-SUM($E84:N84),TRUNC($D84*O83,2)),"")</f>
        <v/>
      </c>
      <c r="P84" s="59" t="str">
        <f>IFERROR(IF(SUM($E83:P83)=1,$D84-SUM($E84:O84),TRUNC($D84*P83,2)),"")</f>
        <v/>
      </c>
      <c r="Q84" s="60"/>
      <c r="R84" s="61">
        <f t="shared" si="3"/>
        <v>0</v>
      </c>
      <c r="S84" s="57" t="str">
        <f t="shared" si="4"/>
        <v>ERRO</v>
      </c>
    </row>
    <row r="85" spans="1:19" ht="10.5" hidden="1" customHeight="1" thickBot="1" x14ac:dyDescent="0.25">
      <c r="A85" s="240" t="str">
        <f>IFERROR(INDEX([1]!Resumo[#Data],(ROW()-ROW(A$3))/2,1),"")</f>
        <v/>
      </c>
      <c r="B85" s="240" t="str">
        <f>IFERROR(INDEX([1]!Resumo[#Data],(ROW()-ROW(B$3))/2,2),"OCULTAR LINHA")</f>
        <v>OCULTAR LINHA</v>
      </c>
      <c r="C85" s="241" t="str">
        <f>IFERROR(INDEX([1]!Resumo[#Data],(ROW()-ROW(C$3))/2,4),"")</f>
        <v/>
      </c>
      <c r="D85" s="53" t="str">
        <f>IF(D86="","",1)</f>
        <v/>
      </c>
      <c r="E85" s="54"/>
      <c r="F85" s="54"/>
      <c r="G85" s="54"/>
      <c r="H85" s="54"/>
      <c r="I85" s="54"/>
      <c r="J85" s="54"/>
      <c r="K85" s="54"/>
      <c r="L85" s="54"/>
      <c r="M85" s="54"/>
      <c r="N85" s="54"/>
      <c r="O85" s="54"/>
      <c r="P85" s="54"/>
      <c r="Q85" s="55"/>
      <c r="R85" s="56">
        <f t="shared" si="3"/>
        <v>0</v>
      </c>
      <c r="S85" s="57" t="str">
        <f t="shared" si="4"/>
        <v>ERRO</v>
      </c>
    </row>
    <row r="86" spans="1:19" ht="10.5" hidden="1" customHeight="1" thickTop="1" x14ac:dyDescent="0.2">
      <c r="A86" s="240"/>
      <c r="B86" s="240"/>
      <c r="C86" s="241"/>
      <c r="D86" s="58" t="str">
        <f>IFERROR(INDEX([1]!Resumo[#Data],(ROW()-ROW(D$4))/2,3),"")</f>
        <v/>
      </c>
      <c r="E86" s="59" t="str">
        <f>IFERROR(TRUNC($D86*E85,2),"")</f>
        <v/>
      </c>
      <c r="F86" s="59" t="str">
        <f>IFERROR(IF(SUM($E85:F85)=1,$D86-SUM($E86:E86),TRUNC($D86*F85,2)),"")</f>
        <v/>
      </c>
      <c r="G86" s="59" t="str">
        <f>IFERROR(IF(SUM($E85:G85)=1,$D86-SUM($E86:F86),TRUNC($D86*G85,2)),"")</f>
        <v/>
      </c>
      <c r="H86" s="59" t="str">
        <f>IFERROR(IF(SUM($E85:H85)=1,$D86-SUM($E86:G86),TRUNC($D86*H85,2)),"")</f>
        <v/>
      </c>
      <c r="I86" s="59" t="str">
        <f>IFERROR(IF(SUM($E85:I85)=1,$D86-SUM($E86:H86),TRUNC($D86*I85,2)),"")</f>
        <v/>
      </c>
      <c r="J86" s="59" t="str">
        <f>IFERROR(IF(SUM($E85:J85)=1,$D86-SUM($E86:I86),TRUNC($D86*J85,2)),"")</f>
        <v/>
      </c>
      <c r="K86" s="59" t="str">
        <f>IFERROR(IF(SUM($E85:K85)=1,$D86-SUM($E86:J86),TRUNC($D86*K85,2)),"")</f>
        <v/>
      </c>
      <c r="L86" s="59" t="str">
        <f>IFERROR(IF(SUM($E85:L85)=1,$D86-SUM($E86:K86),TRUNC($D86*L85,2)),"")</f>
        <v/>
      </c>
      <c r="M86" s="59" t="str">
        <f>IFERROR(IF(SUM($E85:M85)=1,$D86-SUM($E86:L86),TRUNC($D86*M85,2)),"")</f>
        <v/>
      </c>
      <c r="N86" s="59" t="str">
        <f>IFERROR(IF(SUM($E85:N85)=1,$D86-SUM($E86:M86),TRUNC($D86*N85,2)),"")</f>
        <v/>
      </c>
      <c r="O86" s="59" t="str">
        <f>IFERROR(IF(SUM($E85:O85)=1,$D86-SUM($E86:N86),TRUNC($D86*O85,2)),"")</f>
        <v/>
      </c>
      <c r="P86" s="59" t="str">
        <f>IFERROR(IF(SUM($E85:P85)=1,$D86-SUM($E86:O86),TRUNC($D86*P85,2)),"")</f>
        <v/>
      </c>
      <c r="Q86" s="60"/>
      <c r="R86" s="61">
        <f t="shared" si="3"/>
        <v>0</v>
      </c>
      <c r="S86" s="57" t="str">
        <f t="shared" si="4"/>
        <v>ERRO</v>
      </c>
    </row>
    <row r="87" spans="1:19" ht="10.5" hidden="1" customHeight="1" thickBot="1" x14ac:dyDescent="0.25">
      <c r="A87" s="240" t="str">
        <f>IFERROR(INDEX([1]!Resumo[#Data],(ROW()-ROW(A$3))/2,1),"")</f>
        <v/>
      </c>
      <c r="B87" s="240" t="str">
        <f>IFERROR(INDEX([1]!Resumo[#Data],(ROW()-ROW(B$3))/2,2),"OCULTAR LINHA")</f>
        <v>OCULTAR LINHA</v>
      </c>
      <c r="C87" s="241" t="str">
        <f>IFERROR(INDEX([1]!Resumo[#Data],(ROW()-ROW(C$3))/2,4),"")</f>
        <v/>
      </c>
      <c r="D87" s="53" t="str">
        <f>IF(D88="","",1)</f>
        <v/>
      </c>
      <c r="E87" s="54"/>
      <c r="F87" s="54"/>
      <c r="G87" s="54"/>
      <c r="H87" s="54"/>
      <c r="I87" s="54"/>
      <c r="J87" s="54"/>
      <c r="K87" s="54"/>
      <c r="L87" s="54"/>
      <c r="M87" s="54"/>
      <c r="N87" s="54"/>
      <c r="O87" s="54"/>
      <c r="P87" s="54"/>
      <c r="Q87" s="55"/>
      <c r="R87" s="56">
        <f t="shared" si="3"/>
        <v>0</v>
      </c>
      <c r="S87" s="57" t="str">
        <f t="shared" si="4"/>
        <v>ERRO</v>
      </c>
    </row>
    <row r="88" spans="1:19" ht="10.5" hidden="1" customHeight="1" thickTop="1" x14ac:dyDescent="0.2">
      <c r="A88" s="240"/>
      <c r="B88" s="240"/>
      <c r="C88" s="241"/>
      <c r="D88" s="58" t="str">
        <f>IFERROR(INDEX([1]!Resumo[#Data],(ROW()-ROW(D$4))/2,3),"")</f>
        <v/>
      </c>
      <c r="E88" s="59" t="str">
        <f>IFERROR(TRUNC($D88*E87,2),"")</f>
        <v/>
      </c>
      <c r="F88" s="59" t="str">
        <f>IFERROR(IF(SUM($E87:F87)=1,$D88-SUM($E88:E88),TRUNC($D88*F87,2)),"")</f>
        <v/>
      </c>
      <c r="G88" s="59" t="str">
        <f>IFERROR(IF(SUM($E87:G87)=1,$D88-SUM($E88:F88),TRUNC($D88*G87,2)),"")</f>
        <v/>
      </c>
      <c r="H88" s="59" t="str">
        <f>IFERROR(IF(SUM($E87:H87)=1,$D88-SUM($E88:G88),TRUNC($D88*H87,2)),"")</f>
        <v/>
      </c>
      <c r="I88" s="59" t="str">
        <f>IFERROR(IF(SUM($E87:I87)=1,$D88-SUM($E88:H88),TRUNC($D88*I87,2)),"")</f>
        <v/>
      </c>
      <c r="J88" s="59" t="str">
        <f>IFERROR(IF(SUM($E87:J87)=1,$D88-SUM($E88:I88),TRUNC($D88*J87,2)),"")</f>
        <v/>
      </c>
      <c r="K88" s="59" t="str">
        <f>IFERROR(IF(SUM($E87:K87)=1,$D88-SUM($E88:J88),TRUNC($D88*K87,2)),"")</f>
        <v/>
      </c>
      <c r="L88" s="59" t="str">
        <f>IFERROR(IF(SUM($E87:L87)=1,$D88-SUM($E88:K88),TRUNC($D88*L87,2)),"")</f>
        <v/>
      </c>
      <c r="M88" s="59" t="str">
        <f>IFERROR(IF(SUM($E87:M87)=1,$D88-SUM($E88:L88),TRUNC($D88*M87,2)),"")</f>
        <v/>
      </c>
      <c r="N88" s="59" t="str">
        <f>IFERROR(IF(SUM($E87:N87)=1,$D88-SUM($E88:M88),TRUNC($D88*N87,2)),"")</f>
        <v/>
      </c>
      <c r="O88" s="59" t="str">
        <f>IFERROR(IF(SUM($E87:O87)=1,$D88-SUM($E88:N88),TRUNC($D88*O87,2)),"")</f>
        <v/>
      </c>
      <c r="P88" s="59" t="str">
        <f>IFERROR(IF(SUM($E87:P87)=1,$D88-SUM($E88:O88),TRUNC($D88*P87,2)),"")</f>
        <v/>
      </c>
      <c r="Q88" s="60"/>
      <c r="R88" s="61">
        <f t="shared" si="3"/>
        <v>0</v>
      </c>
      <c r="S88" s="57" t="str">
        <f t="shared" si="4"/>
        <v>ERRO</v>
      </c>
    </row>
    <row r="89" spans="1:19" ht="10.5" hidden="1" customHeight="1" thickBot="1" x14ac:dyDescent="0.25">
      <c r="A89" s="240" t="str">
        <f>IFERROR(INDEX([1]!Resumo[#Data],(ROW()-ROW(A$3))/2,1),"")</f>
        <v/>
      </c>
      <c r="B89" s="240" t="str">
        <f>IFERROR(INDEX([1]!Resumo[#Data],(ROW()-ROW(B$3))/2,2),"OCULTAR LINHA")</f>
        <v>OCULTAR LINHA</v>
      </c>
      <c r="C89" s="241" t="str">
        <f>IFERROR(INDEX([1]!Resumo[#Data],(ROW()-ROW(C$3))/2,4),"")</f>
        <v/>
      </c>
      <c r="D89" s="53" t="str">
        <f>IF(D90="","",1)</f>
        <v/>
      </c>
      <c r="E89" s="54"/>
      <c r="F89" s="54"/>
      <c r="G89" s="54"/>
      <c r="H89" s="54"/>
      <c r="I89" s="54"/>
      <c r="J89" s="54"/>
      <c r="K89" s="54"/>
      <c r="L89" s="54"/>
      <c r="M89" s="54"/>
      <c r="N89" s="54"/>
      <c r="O89" s="54"/>
      <c r="P89" s="54"/>
      <c r="Q89" s="55"/>
      <c r="R89" s="56">
        <f t="shared" si="3"/>
        <v>0</v>
      </c>
      <c r="S89" s="57" t="str">
        <f t="shared" si="4"/>
        <v>ERRO</v>
      </c>
    </row>
    <row r="90" spans="1:19" ht="10.5" hidden="1" customHeight="1" thickTop="1" x14ac:dyDescent="0.2">
      <c r="A90" s="240"/>
      <c r="B90" s="240"/>
      <c r="C90" s="241"/>
      <c r="D90" s="58" t="str">
        <f>IFERROR(INDEX([1]!Resumo[#Data],(ROW()-ROW(D$4))/2,3),"")</f>
        <v/>
      </c>
      <c r="E90" s="59" t="str">
        <f>IFERROR(TRUNC($D90*E89,2),"")</f>
        <v/>
      </c>
      <c r="F90" s="59" t="str">
        <f>IFERROR(IF(SUM($E89:F89)=1,$D90-SUM($E90:E90),TRUNC($D90*F89,2)),"")</f>
        <v/>
      </c>
      <c r="G90" s="59" t="str">
        <f>IFERROR(IF(SUM($E89:G89)=1,$D90-SUM($E90:F90),TRUNC($D90*G89,2)),"")</f>
        <v/>
      </c>
      <c r="H90" s="59" t="str">
        <f>IFERROR(IF(SUM($E89:H89)=1,$D90-SUM($E90:G90),TRUNC($D90*H89,2)),"")</f>
        <v/>
      </c>
      <c r="I90" s="59" t="str">
        <f>IFERROR(IF(SUM($E89:I89)=1,$D90-SUM($E90:H90),TRUNC($D90*I89,2)),"")</f>
        <v/>
      </c>
      <c r="J90" s="59" t="str">
        <f>IFERROR(IF(SUM($E89:J89)=1,$D90-SUM($E90:I90),TRUNC($D90*J89,2)),"")</f>
        <v/>
      </c>
      <c r="K90" s="59" t="str">
        <f>IFERROR(IF(SUM($E89:K89)=1,$D90-SUM($E90:J90),TRUNC($D90*K89,2)),"")</f>
        <v/>
      </c>
      <c r="L90" s="59" t="str">
        <f>IFERROR(IF(SUM($E89:L89)=1,$D90-SUM($E90:K90),TRUNC($D90*L89,2)),"")</f>
        <v/>
      </c>
      <c r="M90" s="59" t="str">
        <f>IFERROR(IF(SUM($E89:M89)=1,$D90-SUM($E90:L90),TRUNC($D90*M89,2)),"")</f>
        <v/>
      </c>
      <c r="N90" s="59" t="str">
        <f>IFERROR(IF(SUM($E89:N89)=1,$D90-SUM($E90:M90),TRUNC($D90*N89,2)),"")</f>
        <v/>
      </c>
      <c r="O90" s="59" t="str">
        <f>IFERROR(IF(SUM($E89:O89)=1,$D90-SUM($E90:N90),TRUNC($D90*O89,2)),"")</f>
        <v/>
      </c>
      <c r="P90" s="59" t="str">
        <f>IFERROR(IF(SUM($E89:P89)=1,$D90-SUM($E90:O90),TRUNC($D90*P89,2)),"")</f>
        <v/>
      </c>
      <c r="Q90" s="60"/>
      <c r="R90" s="61">
        <f t="shared" si="3"/>
        <v>0</v>
      </c>
      <c r="S90" s="57" t="str">
        <f t="shared" si="4"/>
        <v>ERRO</v>
      </c>
    </row>
    <row r="91" spans="1:19" ht="10.5" hidden="1" customHeight="1" thickBot="1" x14ac:dyDescent="0.25">
      <c r="A91" s="240" t="str">
        <f>IFERROR(INDEX([1]!Resumo[#Data],(ROW()-ROW(A$3))/2,1),"")</f>
        <v/>
      </c>
      <c r="B91" s="240" t="str">
        <f>IFERROR(INDEX([1]!Resumo[#Data],(ROW()-ROW(B$3))/2,2),"OCULTAR LINHA")</f>
        <v>OCULTAR LINHA</v>
      </c>
      <c r="C91" s="241" t="str">
        <f>IFERROR(INDEX([1]!Resumo[#Data],(ROW()-ROW(C$3))/2,4),"")</f>
        <v/>
      </c>
      <c r="D91" s="53" t="str">
        <f>IF(D92="","",1)</f>
        <v/>
      </c>
      <c r="E91" s="54"/>
      <c r="F91" s="54"/>
      <c r="G91" s="54"/>
      <c r="H91" s="54"/>
      <c r="I91" s="54"/>
      <c r="J91" s="54"/>
      <c r="K91" s="54"/>
      <c r="L91" s="54"/>
      <c r="M91" s="54"/>
      <c r="N91" s="54"/>
      <c r="O91" s="54"/>
      <c r="P91" s="54"/>
      <c r="Q91" s="55"/>
      <c r="R91" s="56">
        <f>SUM(E91:Q91)</f>
        <v>0</v>
      </c>
      <c r="S91" s="57" t="str">
        <f t="shared" si="4"/>
        <v>ERRO</v>
      </c>
    </row>
    <row r="92" spans="1:19" ht="10.5" hidden="1" customHeight="1" thickTop="1" x14ac:dyDescent="0.2">
      <c r="A92" s="240"/>
      <c r="B92" s="240"/>
      <c r="C92" s="241"/>
      <c r="D92" s="58" t="str">
        <f>IFERROR(INDEX([1]!Resumo[#Data],(ROW()-ROW(D$4))/2,3),"")</f>
        <v/>
      </c>
      <c r="E92" s="59" t="str">
        <f>IFERROR(TRUNC($D92*E91,2),"")</f>
        <v/>
      </c>
      <c r="F92" s="59" t="str">
        <f>IFERROR(IF(SUM($E91:F91)=1,$D92-SUM($E92:E92),TRUNC($D92*F91,2)),"")</f>
        <v/>
      </c>
      <c r="G92" s="59" t="str">
        <f>IFERROR(IF(SUM($E91:G91)=1,$D92-SUM($E92:F92),TRUNC($D92*G91,2)),"")</f>
        <v/>
      </c>
      <c r="H92" s="59" t="str">
        <f>IFERROR(IF(SUM($E91:H91)=1,$D92-SUM($E92:G92),TRUNC($D92*H91,2)),"")</f>
        <v/>
      </c>
      <c r="I92" s="59" t="str">
        <f>IFERROR(IF(SUM($E91:I91)=1,$D92-SUM($E92:H92),TRUNC($D92*I91,2)),"")</f>
        <v/>
      </c>
      <c r="J92" s="59" t="str">
        <f>IFERROR(IF(SUM($E91:J91)=1,$D92-SUM($E92:I92),TRUNC($D92*J91,2)),"")</f>
        <v/>
      </c>
      <c r="K92" s="59" t="str">
        <f>IFERROR(IF(SUM($E91:K91)=1,$D92-SUM($E92:J92),TRUNC($D92*K91,2)),"")</f>
        <v/>
      </c>
      <c r="L92" s="59" t="str">
        <f>IFERROR(IF(SUM($E91:L91)=1,$D92-SUM($E92:K92),TRUNC($D92*L91,2)),"")</f>
        <v/>
      </c>
      <c r="M92" s="59" t="str">
        <f>IFERROR(IF(SUM($E91:M91)=1,$D92-SUM($E92:L92),TRUNC($D92*M91,2)),"")</f>
        <v/>
      </c>
      <c r="N92" s="59" t="str">
        <f>IFERROR(IF(SUM($E91:N91)=1,$D92-SUM($E92:M92),TRUNC($D92*N91,2)),"")</f>
        <v/>
      </c>
      <c r="O92" s="59" t="str">
        <f>IFERROR(IF(SUM($E91:O91)=1,$D92-SUM($E92:N92),TRUNC($D92*O91,2)),"")</f>
        <v/>
      </c>
      <c r="P92" s="59" t="str">
        <f>IFERROR(IF(SUM($E91:P91)=1,$D92-SUM($E92:O92),TRUNC($D92*P91,2)),"")</f>
        <v/>
      </c>
      <c r="Q92" s="60"/>
      <c r="R92" s="61">
        <f t="shared" si="3"/>
        <v>0</v>
      </c>
      <c r="S92" s="57" t="str">
        <f t="shared" si="4"/>
        <v>ERRO</v>
      </c>
    </row>
    <row r="93" spans="1:19" ht="10.5" hidden="1" customHeight="1" thickBot="1" x14ac:dyDescent="0.25">
      <c r="A93" s="240" t="str">
        <f>IFERROR(INDEX([1]!Resumo[#Data],(ROW()-ROW(A$3))/2,1),"")</f>
        <v/>
      </c>
      <c r="B93" s="240" t="str">
        <f>IFERROR(INDEX([1]!Resumo[#Data],(ROW()-ROW(B$3))/2,2),"OCULTAR LINHA")</f>
        <v>OCULTAR LINHA</v>
      </c>
      <c r="C93" s="241" t="str">
        <f>IFERROR(INDEX([1]!Resumo[#Data],(ROW()-ROW(C$3))/2,4),"")</f>
        <v/>
      </c>
      <c r="D93" s="53" t="str">
        <f>IF(D94="","",1)</f>
        <v/>
      </c>
      <c r="E93" s="54"/>
      <c r="F93" s="54"/>
      <c r="G93" s="54"/>
      <c r="H93" s="54"/>
      <c r="I93" s="54"/>
      <c r="J93" s="54"/>
      <c r="K93" s="54"/>
      <c r="L93" s="54"/>
      <c r="M93" s="54"/>
      <c r="N93" s="54"/>
      <c r="O93" s="54"/>
      <c r="P93" s="54"/>
      <c r="Q93" s="55"/>
      <c r="R93" s="56">
        <f t="shared" si="3"/>
        <v>0</v>
      </c>
      <c r="S93" s="57" t="str">
        <f t="shared" si="4"/>
        <v>ERRO</v>
      </c>
    </row>
    <row r="94" spans="1:19" ht="10.5" hidden="1" customHeight="1" thickTop="1" x14ac:dyDescent="0.2">
      <c r="A94" s="240"/>
      <c r="B94" s="240"/>
      <c r="C94" s="241"/>
      <c r="D94" s="58" t="str">
        <f>IFERROR(INDEX([1]!Resumo[#Data],(ROW()-ROW(D$4))/2,3),"")</f>
        <v/>
      </c>
      <c r="E94" s="59" t="str">
        <f>IFERROR(TRUNC($D94*E93,2),"")</f>
        <v/>
      </c>
      <c r="F94" s="59" t="str">
        <f>IFERROR(IF(SUM($E93:F93)=1,$D94-SUM($E94:E94),TRUNC($D94*F93,2)),"")</f>
        <v/>
      </c>
      <c r="G94" s="59" t="str">
        <f>IFERROR(IF(SUM($E93:G93)=1,$D94-SUM($E94:F94),TRUNC($D94*G93,2)),"")</f>
        <v/>
      </c>
      <c r="H94" s="59" t="str">
        <f>IFERROR(IF(SUM($E93:H93)=1,$D94-SUM($E94:G94),TRUNC($D94*H93,2)),"")</f>
        <v/>
      </c>
      <c r="I94" s="59" t="str">
        <f>IFERROR(IF(SUM($E93:I93)=1,$D94-SUM($E94:H94),TRUNC($D94*I93,2)),"")</f>
        <v/>
      </c>
      <c r="J94" s="59" t="str">
        <f>IFERROR(IF(SUM($E93:J93)=1,$D94-SUM($E94:I94),TRUNC($D94*J93,2)),"")</f>
        <v/>
      </c>
      <c r="K94" s="59" t="str">
        <f>IFERROR(IF(SUM($E93:K93)=1,$D94-SUM($E94:J94),TRUNC($D94*K93,2)),"")</f>
        <v/>
      </c>
      <c r="L94" s="59" t="str">
        <f>IFERROR(IF(SUM($E93:L93)=1,$D94-SUM($E94:K94),TRUNC($D94*L93,2)),"")</f>
        <v/>
      </c>
      <c r="M94" s="59" t="str">
        <f>IFERROR(IF(SUM($E93:M93)=1,$D94-SUM($E94:L94),TRUNC($D94*M93,2)),"")</f>
        <v/>
      </c>
      <c r="N94" s="59" t="str">
        <f>IFERROR(IF(SUM($E93:N93)=1,$D94-SUM($E94:M94),TRUNC($D94*N93,2)),"")</f>
        <v/>
      </c>
      <c r="O94" s="59" t="str">
        <f>IFERROR(IF(SUM($E93:O93)=1,$D94-SUM($E94:N94),TRUNC($D94*O93,2)),"")</f>
        <v/>
      </c>
      <c r="P94" s="59" t="str">
        <f>IFERROR(IF(SUM($E93:P93)=1,$D94-SUM($E94:O94),TRUNC($D94*P93,2)),"")</f>
        <v/>
      </c>
      <c r="Q94" s="60"/>
      <c r="R94" s="56">
        <f t="shared" si="3"/>
        <v>0</v>
      </c>
      <c r="S94" s="57" t="str">
        <f t="shared" si="4"/>
        <v>ERRO</v>
      </c>
    </row>
    <row r="95" spans="1:19" ht="10.5" hidden="1" customHeight="1" thickBot="1" x14ac:dyDescent="0.25">
      <c r="A95" s="240" t="str">
        <f>IFERROR(INDEX([1]!Resumo[#Data],(ROW()-ROW(A$3))/2,1),"")</f>
        <v/>
      </c>
      <c r="B95" s="240" t="str">
        <f>IFERROR(INDEX([1]!Resumo[#Data],(ROW()-ROW(B$3))/2,2),"OCULTAR LINHA")</f>
        <v>OCULTAR LINHA</v>
      </c>
      <c r="C95" s="241" t="str">
        <f>IFERROR(INDEX([1]!Resumo[#Data],(ROW()-ROW(C$3))/2,4),"")</f>
        <v/>
      </c>
      <c r="D95" s="53" t="str">
        <f>IF(D96="","",1)</f>
        <v/>
      </c>
      <c r="E95" s="54"/>
      <c r="F95" s="54"/>
      <c r="G95" s="54"/>
      <c r="H95" s="54"/>
      <c r="I95" s="54"/>
      <c r="J95" s="54"/>
      <c r="K95" s="54"/>
      <c r="L95" s="54"/>
      <c r="M95" s="54"/>
      <c r="N95" s="54"/>
      <c r="O95" s="54"/>
      <c r="P95" s="54"/>
      <c r="Q95" s="55"/>
      <c r="R95" s="56">
        <f t="shared" si="3"/>
        <v>0</v>
      </c>
      <c r="S95" s="57" t="str">
        <f t="shared" si="4"/>
        <v>ERRO</v>
      </c>
    </row>
    <row r="96" spans="1:19" ht="10.5" hidden="1" customHeight="1" thickTop="1" x14ac:dyDescent="0.2">
      <c r="A96" s="240"/>
      <c r="B96" s="240"/>
      <c r="C96" s="241"/>
      <c r="D96" s="58" t="str">
        <f>IFERROR(INDEX([1]!Resumo[#Data],(ROW()-ROW(D$4))/2,3),"")</f>
        <v/>
      </c>
      <c r="E96" s="59" t="str">
        <f>IFERROR(TRUNC($D96*E95,2),"")</f>
        <v/>
      </c>
      <c r="F96" s="59" t="str">
        <f>IFERROR(IF(SUM($E95:F95)=1,$D96-SUM($E96:E96),TRUNC($D96*F95,2)),"")</f>
        <v/>
      </c>
      <c r="G96" s="59" t="str">
        <f>IFERROR(IF(SUM($E95:G95)=1,$D96-SUM($E96:F96),TRUNC($D96*G95,2)),"")</f>
        <v/>
      </c>
      <c r="H96" s="59" t="str">
        <f>IFERROR(IF(SUM($E95:H95)=1,$D96-SUM($E96:G96),TRUNC($D96*H95,2)),"")</f>
        <v/>
      </c>
      <c r="I96" s="59" t="str">
        <f>IFERROR(IF(SUM($E95:I95)=1,$D96-SUM($E96:H96),TRUNC($D96*I95,2)),"")</f>
        <v/>
      </c>
      <c r="J96" s="59" t="str">
        <f>IFERROR(IF(SUM($E95:J95)=1,$D96-SUM($E96:I96),TRUNC($D96*J95,2)),"")</f>
        <v/>
      </c>
      <c r="K96" s="59" t="str">
        <f>IFERROR(IF(SUM($E95:K95)=1,$D96-SUM($E96:J96),TRUNC($D96*K95,2)),"")</f>
        <v/>
      </c>
      <c r="L96" s="59" t="str">
        <f>IFERROR(IF(SUM($E95:L95)=1,$D96-SUM($E96:K96),TRUNC($D96*L95,2)),"")</f>
        <v/>
      </c>
      <c r="M96" s="59" t="str">
        <f>IFERROR(IF(SUM($E95:M95)=1,$D96-SUM($E96:L96),TRUNC($D96*M95,2)),"")</f>
        <v/>
      </c>
      <c r="N96" s="59" t="str">
        <f>IFERROR(IF(SUM($E95:N95)=1,$D96-SUM($E96:M96),TRUNC($D96*N95,2)),"")</f>
        <v/>
      </c>
      <c r="O96" s="59" t="str">
        <f>IFERROR(IF(SUM($E95:O95)=1,$D96-SUM($E96:N96),TRUNC($D96*O95,2)),"")</f>
        <v/>
      </c>
      <c r="P96" s="59" t="str">
        <f>IFERROR(IF(SUM($E95:P95)=1,$D96-SUM($E96:O96),TRUNC($D96*P95,2)),"")</f>
        <v/>
      </c>
      <c r="Q96" s="60"/>
      <c r="R96" s="56">
        <f t="shared" si="3"/>
        <v>0</v>
      </c>
      <c r="S96" s="57" t="str">
        <f t="shared" si="4"/>
        <v>ERRO</v>
      </c>
    </row>
    <row r="97" spans="1:19" ht="10.5" hidden="1" customHeight="1" x14ac:dyDescent="0.2">
      <c r="A97" s="62"/>
      <c r="B97" s="62"/>
      <c r="C97" s="63"/>
      <c r="D97" s="64"/>
      <c r="E97" s="65"/>
      <c r="F97" s="65"/>
      <c r="G97" s="65"/>
      <c r="H97" s="65"/>
      <c r="I97" s="65"/>
      <c r="J97" s="65"/>
      <c r="K97" s="65"/>
      <c r="L97" s="65"/>
      <c r="M97" s="65"/>
      <c r="N97" s="65"/>
      <c r="O97" s="65"/>
      <c r="P97" s="65"/>
      <c r="Q97" s="60"/>
      <c r="R97" s="56"/>
      <c r="S97" s="57"/>
    </row>
    <row r="98" spans="1:19" ht="10.5" hidden="1" customHeight="1" x14ac:dyDescent="0.2">
      <c r="A98" s="62"/>
      <c r="B98" s="62"/>
      <c r="C98" s="63"/>
      <c r="D98" s="64"/>
      <c r="E98" s="65"/>
      <c r="F98" s="65"/>
      <c r="G98" s="65"/>
      <c r="H98" s="65"/>
      <c r="I98" s="65"/>
      <c r="J98" s="65"/>
      <c r="K98" s="65"/>
      <c r="L98" s="65"/>
      <c r="M98" s="65"/>
      <c r="N98" s="65"/>
      <c r="O98" s="65"/>
      <c r="P98" s="65"/>
      <c r="Q98" s="60"/>
      <c r="R98" s="56"/>
      <c r="S98" s="57"/>
    </row>
    <row r="99" spans="1:19" ht="10.5" hidden="1" customHeight="1" x14ac:dyDescent="0.2">
      <c r="A99" s="62"/>
      <c r="B99" s="62"/>
      <c r="C99" s="63"/>
      <c r="D99" s="64"/>
      <c r="E99" s="65"/>
      <c r="F99" s="65"/>
      <c r="G99" s="65"/>
      <c r="H99" s="65"/>
      <c r="I99" s="65"/>
      <c r="J99" s="65"/>
      <c r="K99" s="65"/>
      <c r="L99" s="65"/>
      <c r="M99" s="65"/>
      <c r="N99" s="65"/>
      <c r="O99" s="65"/>
      <c r="P99" s="65"/>
      <c r="Q99" s="60"/>
      <c r="R99" s="56"/>
      <c r="S99" s="57"/>
    </row>
    <row r="100" spans="1:19" ht="10.5" customHeight="1" x14ac:dyDescent="0.2">
      <c r="A100" s="237" t="s">
        <v>618</v>
      </c>
      <c r="B100" s="237"/>
      <c r="C100" s="66">
        <f>SUM(C5:C99)</f>
        <v>1</v>
      </c>
      <c r="D100" s="67">
        <f>SUMIF(A5:A99,"",D5:D99)</f>
        <v>508676.76999999996</v>
      </c>
      <c r="E100" s="68">
        <f t="shared" ref="E100:P100" si="5">SUMIF($A5:$A99,"",E5:E99)</f>
        <v>9624.85</v>
      </c>
      <c r="F100" s="68">
        <f t="shared" si="5"/>
        <v>69749.11</v>
      </c>
      <c r="G100" s="68">
        <f t="shared" si="5"/>
        <v>107119.73000000001</v>
      </c>
      <c r="H100" s="68">
        <f t="shared" si="5"/>
        <v>137460.16</v>
      </c>
      <c r="I100" s="68">
        <f t="shared" si="5"/>
        <v>110898.63</v>
      </c>
      <c r="J100" s="68">
        <f t="shared" si="5"/>
        <v>73824.289999999994</v>
      </c>
      <c r="K100" s="68">
        <f t="shared" si="5"/>
        <v>0</v>
      </c>
      <c r="L100" s="68">
        <f t="shared" si="5"/>
        <v>0</v>
      </c>
      <c r="M100" s="68">
        <f t="shared" si="5"/>
        <v>0</v>
      </c>
      <c r="N100" s="68">
        <f t="shared" si="5"/>
        <v>0</v>
      </c>
      <c r="O100" s="68">
        <f t="shared" si="5"/>
        <v>0</v>
      </c>
      <c r="P100" s="68">
        <f t="shared" si="5"/>
        <v>0</v>
      </c>
      <c r="Q100" s="69"/>
      <c r="R100" s="56"/>
      <c r="S100" s="57"/>
    </row>
    <row r="101" spans="1:19" ht="10.5" customHeight="1" x14ac:dyDescent="0.2">
      <c r="A101" s="237" t="s">
        <v>619</v>
      </c>
      <c r="B101" s="237"/>
      <c r="C101" s="237"/>
      <c r="D101" s="237"/>
      <c r="E101" s="70">
        <f>E100/$D$100</f>
        <v>1.8921347636928654E-2</v>
      </c>
      <c r="F101" s="70">
        <f t="shared" ref="F101:P101" si="6">F100/$D$100</f>
        <v>0.13711872472572317</v>
      </c>
      <c r="G101" s="70">
        <f t="shared" si="6"/>
        <v>0.21058506367412849</v>
      </c>
      <c r="H101" s="70">
        <f t="shared" si="6"/>
        <v>0.27023085799652302</v>
      </c>
      <c r="I101" s="70">
        <f t="shared" si="6"/>
        <v>0.21801394626296777</v>
      </c>
      <c r="J101" s="70">
        <f t="shared" si="6"/>
        <v>0.14513005970372894</v>
      </c>
      <c r="K101" s="70">
        <f t="shared" si="6"/>
        <v>0</v>
      </c>
      <c r="L101" s="70">
        <f t="shared" si="6"/>
        <v>0</v>
      </c>
      <c r="M101" s="70">
        <f t="shared" si="6"/>
        <v>0</v>
      </c>
      <c r="N101" s="70">
        <f t="shared" si="6"/>
        <v>0</v>
      </c>
      <c r="O101" s="70">
        <f t="shared" si="6"/>
        <v>0</v>
      </c>
      <c r="P101" s="70">
        <f t="shared" si="6"/>
        <v>0</v>
      </c>
      <c r="Q101" s="71"/>
      <c r="R101" s="72"/>
      <c r="S101" s="57"/>
    </row>
    <row r="102" spans="1:19" ht="10.5" customHeight="1" x14ac:dyDescent="0.2">
      <c r="A102" s="237" t="s">
        <v>620</v>
      </c>
      <c r="B102" s="237"/>
      <c r="C102" s="237"/>
      <c r="D102" s="237"/>
      <c r="E102" s="70">
        <f>E101</f>
        <v>1.8921347636928654E-2</v>
      </c>
      <c r="F102" s="70">
        <f t="shared" ref="F102:P102" si="7">E102+F101</f>
        <v>0.15604007236265183</v>
      </c>
      <c r="G102" s="70">
        <f t="shared" si="7"/>
        <v>0.36662513603678032</v>
      </c>
      <c r="H102" s="70">
        <f t="shared" si="7"/>
        <v>0.6368559940333034</v>
      </c>
      <c r="I102" s="70">
        <f t="shared" si="7"/>
        <v>0.85486994029627117</v>
      </c>
      <c r="J102" s="70">
        <f t="shared" si="7"/>
        <v>1</v>
      </c>
      <c r="K102" s="70">
        <f t="shared" si="7"/>
        <v>1</v>
      </c>
      <c r="L102" s="70">
        <f t="shared" si="7"/>
        <v>1</v>
      </c>
      <c r="M102" s="70">
        <f t="shared" si="7"/>
        <v>1</v>
      </c>
      <c r="N102" s="70">
        <f t="shared" si="7"/>
        <v>1</v>
      </c>
      <c r="O102" s="70">
        <f t="shared" si="7"/>
        <v>1</v>
      </c>
      <c r="P102" s="73">
        <f t="shared" si="7"/>
        <v>1</v>
      </c>
      <c r="Q102" s="74"/>
      <c r="R102" s="72"/>
      <c r="S102" s="57"/>
    </row>
    <row r="103" spans="1:19" ht="10.5" customHeight="1" x14ac:dyDescent="0.25">
      <c r="A103" s="237" t="s">
        <v>621</v>
      </c>
      <c r="B103" s="237"/>
      <c r="C103" s="237"/>
      <c r="D103" s="237"/>
      <c r="E103" s="68">
        <f>E100</f>
        <v>9624.85</v>
      </c>
      <c r="F103" s="68">
        <f>E103+F100</f>
        <v>79373.960000000006</v>
      </c>
      <c r="G103" s="68">
        <f>F103+G100</f>
        <v>186493.69</v>
      </c>
      <c r="H103" s="68">
        <f>G103+H100</f>
        <v>323953.84999999998</v>
      </c>
      <c r="I103" s="68">
        <f>H103+I100</f>
        <v>434852.48</v>
      </c>
      <c r="J103" s="68">
        <f t="shared" ref="J103:O103" si="8">I103+J100</f>
        <v>508676.76999999996</v>
      </c>
      <c r="K103" s="68">
        <f t="shared" si="8"/>
        <v>508676.76999999996</v>
      </c>
      <c r="L103" s="68">
        <f t="shared" si="8"/>
        <v>508676.76999999996</v>
      </c>
      <c r="M103" s="68">
        <f>L103+M100</f>
        <v>508676.76999999996</v>
      </c>
      <c r="N103" s="68">
        <f t="shared" si="8"/>
        <v>508676.76999999996</v>
      </c>
      <c r="O103" s="68">
        <f t="shared" si="8"/>
        <v>508676.76999999996</v>
      </c>
      <c r="P103" s="75">
        <f>O103+P100</f>
        <v>508676.76999999996</v>
      </c>
      <c r="Q103" s="76"/>
    </row>
    <row r="104" spans="1:19" ht="15.75" customHeight="1" x14ac:dyDescent="0.25">
      <c r="A104" s="77"/>
      <c r="B104" s="77"/>
      <c r="C104" s="77"/>
      <c r="D104" s="77"/>
      <c r="E104" s="78"/>
      <c r="F104" s="78"/>
      <c r="G104" s="78"/>
      <c r="H104" s="78"/>
      <c r="I104" s="78"/>
      <c r="J104" s="78"/>
      <c r="K104" s="78"/>
      <c r="L104" s="78"/>
      <c r="M104" s="78"/>
      <c r="N104" s="78"/>
      <c r="O104" s="78"/>
      <c r="P104" s="76"/>
      <c r="Q104" s="76"/>
    </row>
    <row r="105" spans="1:19" ht="15.75" customHeight="1" x14ac:dyDescent="0.25">
      <c r="A105" s="79"/>
      <c r="B105" s="238" t="s">
        <v>622</v>
      </c>
      <c r="C105" s="238"/>
      <c r="D105" s="238"/>
      <c r="E105" s="79"/>
      <c r="F105" s="79"/>
      <c r="G105" s="79"/>
      <c r="H105" s="79"/>
      <c r="I105" s="79"/>
      <c r="J105" s="79"/>
      <c r="K105" s="79"/>
      <c r="L105" s="79"/>
      <c r="M105" s="79"/>
      <c r="N105" s="79"/>
      <c r="O105" s="79"/>
      <c r="P105" s="79"/>
      <c r="Q105" s="79"/>
    </row>
    <row r="106" spans="1:19" ht="15.75" customHeight="1" thickBot="1" x14ac:dyDescent="0.3">
      <c r="A106" s="79"/>
      <c r="B106" s="239" t="s">
        <v>623</v>
      </c>
      <c r="C106" s="239"/>
      <c r="D106" s="80">
        <f>D100-D28</f>
        <v>481430.91</v>
      </c>
      <c r="E106" s="228">
        <f>ROUND((E100*100)/$D$106,2)</f>
        <v>2</v>
      </c>
      <c r="F106" s="228">
        <f t="shared" ref="F106:J106" si="9">ROUND((F100*100)/$D$106,2)</f>
        <v>14.49</v>
      </c>
      <c r="G106" s="228">
        <f t="shared" si="9"/>
        <v>22.25</v>
      </c>
      <c r="H106" s="228">
        <f t="shared" si="9"/>
        <v>28.55</v>
      </c>
      <c r="I106" s="228">
        <f t="shared" si="9"/>
        <v>23.04</v>
      </c>
      <c r="J106" s="228">
        <f t="shared" si="9"/>
        <v>15.33</v>
      </c>
      <c r="K106" s="81" t="e">
        <f t="shared" ref="K106:Q106" si="10">ROUND((K100-K92)/$D$106,2)</f>
        <v>#VALUE!</v>
      </c>
      <c r="L106" s="81" t="e">
        <f t="shared" si="10"/>
        <v>#VALUE!</v>
      </c>
      <c r="M106" s="81" t="e">
        <f t="shared" si="10"/>
        <v>#VALUE!</v>
      </c>
      <c r="N106" s="81" t="e">
        <f t="shared" si="10"/>
        <v>#VALUE!</v>
      </c>
      <c r="O106" s="81" t="e">
        <f t="shared" si="10"/>
        <v>#VALUE!</v>
      </c>
      <c r="P106" s="81" t="e">
        <f t="shared" si="10"/>
        <v>#VALUE!</v>
      </c>
      <c r="Q106" s="81">
        <f t="shared" si="10"/>
        <v>0</v>
      </c>
      <c r="R106" s="82"/>
    </row>
    <row r="108" spans="1:19" x14ac:dyDescent="0.25">
      <c r="E108" s="82"/>
      <c r="F108" s="82"/>
      <c r="G108" s="82"/>
      <c r="H108" s="82"/>
      <c r="I108" s="82"/>
      <c r="J108" s="82"/>
      <c r="K108" s="82"/>
      <c r="L108" s="82"/>
      <c r="M108" s="82"/>
      <c r="N108" s="82"/>
      <c r="O108" s="82"/>
      <c r="P108" s="82"/>
    </row>
    <row r="109" spans="1:19" x14ac:dyDescent="0.25">
      <c r="E109" s="82"/>
      <c r="F109" s="82"/>
      <c r="G109" s="82"/>
      <c r="H109" s="82"/>
      <c r="I109" s="82"/>
      <c r="J109" s="82"/>
      <c r="K109" s="82"/>
      <c r="L109" s="82"/>
      <c r="M109" s="82"/>
      <c r="N109" s="82"/>
      <c r="O109" s="82"/>
      <c r="P109" s="82"/>
    </row>
    <row r="110" spans="1:19" x14ac:dyDescent="0.25">
      <c r="E110" s="82"/>
      <c r="F110" s="82"/>
      <c r="G110" s="82"/>
      <c r="H110" s="82"/>
      <c r="I110" s="82"/>
      <c r="J110" s="82"/>
      <c r="K110" s="82"/>
      <c r="L110" s="82"/>
      <c r="M110" s="82"/>
      <c r="N110" s="82"/>
      <c r="O110" s="82"/>
      <c r="P110" s="82"/>
    </row>
    <row r="113" spans="5:5" x14ac:dyDescent="0.25">
      <c r="E113" s="83"/>
    </row>
  </sheetData>
  <mergeCells count="149">
    <mergeCell ref="A7:A8"/>
    <mergeCell ref="B7:B8"/>
    <mergeCell ref="C7:C8"/>
    <mergeCell ref="A9:A10"/>
    <mergeCell ref="B9:B10"/>
    <mergeCell ref="C9:C10"/>
    <mergeCell ref="A1:P1"/>
    <mergeCell ref="A2:F3"/>
    <mergeCell ref="G2:P3"/>
    <mergeCell ref="A5:A6"/>
    <mergeCell ref="B5:B6"/>
    <mergeCell ref="C5:C6"/>
    <mergeCell ref="A15:A16"/>
    <mergeCell ref="B15:B16"/>
    <mergeCell ref="C15:C16"/>
    <mergeCell ref="A17:A18"/>
    <mergeCell ref="B17:B18"/>
    <mergeCell ref="C17:C18"/>
    <mergeCell ref="A11:A12"/>
    <mergeCell ref="B11:B12"/>
    <mergeCell ref="C11:C12"/>
    <mergeCell ref="A13:A14"/>
    <mergeCell ref="B13:B14"/>
    <mergeCell ref="C13:C14"/>
    <mergeCell ref="A23:A24"/>
    <mergeCell ref="B23:B24"/>
    <mergeCell ref="C23:C24"/>
    <mergeCell ref="A25:A26"/>
    <mergeCell ref="B25:B26"/>
    <mergeCell ref="C25:C26"/>
    <mergeCell ref="A19:A20"/>
    <mergeCell ref="B19:B20"/>
    <mergeCell ref="C19:C20"/>
    <mergeCell ref="A21:A22"/>
    <mergeCell ref="B21:B22"/>
    <mergeCell ref="C21:C22"/>
    <mergeCell ref="A31:A32"/>
    <mergeCell ref="B31:B32"/>
    <mergeCell ref="C31:C32"/>
    <mergeCell ref="A33:A34"/>
    <mergeCell ref="B33:B34"/>
    <mergeCell ref="C33:C34"/>
    <mergeCell ref="A27:A28"/>
    <mergeCell ref="B27:B28"/>
    <mergeCell ref="C27:C28"/>
    <mergeCell ref="A29:A30"/>
    <mergeCell ref="B29:B30"/>
    <mergeCell ref="C29:C30"/>
    <mergeCell ref="E37:Q38"/>
    <mergeCell ref="A39:A40"/>
    <mergeCell ref="B39:B40"/>
    <mergeCell ref="C39:C40"/>
    <mergeCell ref="A41:A42"/>
    <mergeCell ref="B41:B42"/>
    <mergeCell ref="C41:C42"/>
    <mergeCell ref="A35:A36"/>
    <mergeCell ref="B35:B36"/>
    <mergeCell ref="C35:C36"/>
    <mergeCell ref="A37:A38"/>
    <mergeCell ref="B37:B38"/>
    <mergeCell ref="C37:C38"/>
    <mergeCell ref="A47:A48"/>
    <mergeCell ref="B47:B48"/>
    <mergeCell ref="C47:C48"/>
    <mergeCell ref="A49:A50"/>
    <mergeCell ref="B49:B50"/>
    <mergeCell ref="C49:C50"/>
    <mergeCell ref="A43:A44"/>
    <mergeCell ref="B43:B44"/>
    <mergeCell ref="C43:C44"/>
    <mergeCell ref="A45:A46"/>
    <mergeCell ref="B45:B46"/>
    <mergeCell ref="C45:C46"/>
    <mergeCell ref="A55:A56"/>
    <mergeCell ref="B55:B56"/>
    <mergeCell ref="C55:C56"/>
    <mergeCell ref="A57:A58"/>
    <mergeCell ref="B57:B58"/>
    <mergeCell ref="C57:C58"/>
    <mergeCell ref="A51:A52"/>
    <mergeCell ref="B51:B52"/>
    <mergeCell ref="C51:C52"/>
    <mergeCell ref="A53:A54"/>
    <mergeCell ref="B53:B54"/>
    <mergeCell ref="C53:C54"/>
    <mergeCell ref="E63:Q64"/>
    <mergeCell ref="A65:A66"/>
    <mergeCell ref="B65:B66"/>
    <mergeCell ref="C65:C66"/>
    <mergeCell ref="A59:A60"/>
    <mergeCell ref="B59:B60"/>
    <mergeCell ref="C59:C60"/>
    <mergeCell ref="A61:A62"/>
    <mergeCell ref="B61:B62"/>
    <mergeCell ref="C61:C62"/>
    <mergeCell ref="A67:A68"/>
    <mergeCell ref="B67:B68"/>
    <mergeCell ref="C67:C68"/>
    <mergeCell ref="A69:A70"/>
    <mergeCell ref="B69:B70"/>
    <mergeCell ref="C69:C70"/>
    <mergeCell ref="A63:A64"/>
    <mergeCell ref="B63:B64"/>
    <mergeCell ref="C63:C64"/>
    <mergeCell ref="A75:A76"/>
    <mergeCell ref="B75:B76"/>
    <mergeCell ref="C75:C76"/>
    <mergeCell ref="A77:A78"/>
    <mergeCell ref="B77:B78"/>
    <mergeCell ref="C77:C78"/>
    <mergeCell ref="A71:A72"/>
    <mergeCell ref="B71:B72"/>
    <mergeCell ref="C71:C72"/>
    <mergeCell ref="A73:A74"/>
    <mergeCell ref="B73:B74"/>
    <mergeCell ref="C73:C74"/>
    <mergeCell ref="A83:A84"/>
    <mergeCell ref="B83:B84"/>
    <mergeCell ref="C83:C84"/>
    <mergeCell ref="A85:A86"/>
    <mergeCell ref="B85:B86"/>
    <mergeCell ref="C85:C86"/>
    <mergeCell ref="A79:A80"/>
    <mergeCell ref="B79:B80"/>
    <mergeCell ref="C79:C80"/>
    <mergeCell ref="A81:A82"/>
    <mergeCell ref="B81:B82"/>
    <mergeCell ref="C81:C82"/>
    <mergeCell ref="A91:A92"/>
    <mergeCell ref="B91:B92"/>
    <mergeCell ref="C91:C92"/>
    <mergeCell ref="A93:A94"/>
    <mergeCell ref="B93:B94"/>
    <mergeCell ref="C93:C94"/>
    <mergeCell ref="A87:A88"/>
    <mergeCell ref="B87:B88"/>
    <mergeCell ref="C87:C88"/>
    <mergeCell ref="A89:A90"/>
    <mergeCell ref="B89:B90"/>
    <mergeCell ref="C89:C90"/>
    <mergeCell ref="A103:D103"/>
    <mergeCell ref="B105:D105"/>
    <mergeCell ref="B106:C106"/>
    <mergeCell ref="A95:A96"/>
    <mergeCell ref="B95:B96"/>
    <mergeCell ref="C95:C96"/>
    <mergeCell ref="A100:B100"/>
    <mergeCell ref="A101:D101"/>
    <mergeCell ref="A102:D102"/>
  </mergeCells>
  <conditionalFormatting sqref="K6:P6 K10:P10 K12:P12 K14:P14 K16:P16 K18:P18 K20:P20 K22:P22 K24:P24 K26:P26 E28:P28 E30:P30 E32:P32 E34:P34 E36:P36 E40:P40 E42:P42 E44:P44 E46:P46 E48:P48 E50:P50 E52:P52 E54:P54 E56:P56 E58:P58 E60:P60 E62:P62 E66:P66 E68:P68 E70:P70 E72:P72 E74:P74 E76:P76 E78:P78 E80:P80 E82:P82 E84:P84 E86:P86 E88:P88 E90:P90 E92:P92">
    <cfRule type="expression" dxfId="20" priority="10">
      <formula>IF(AND(E5&lt;&gt;0,E6&lt;=1),TRUE,FALSE)</formula>
    </cfRule>
  </conditionalFormatting>
  <conditionalFormatting sqref="E97:P99">
    <cfRule type="expression" dxfId="19" priority="9">
      <formula>IF(AND(E96&lt;&gt;0,E97&lt;=1),TRUE,FALSE)</formula>
    </cfRule>
  </conditionalFormatting>
  <conditionalFormatting sqref="E97:P99">
    <cfRule type="expression" dxfId="18" priority="8">
      <formula>IF(AND(E96&lt;&gt;0,E97&lt;=1),TRUE,FALSE)</formula>
    </cfRule>
  </conditionalFormatting>
  <conditionalFormatting sqref="E94:P94 E96:P96">
    <cfRule type="expression" dxfId="17" priority="7">
      <formula>IF(AND(E93&lt;&gt;0,E94&lt;=1),TRUE,FALSE)</formula>
    </cfRule>
  </conditionalFormatting>
  <conditionalFormatting sqref="E94:P94 E96:P96">
    <cfRule type="expression" dxfId="16" priority="6">
      <formula>IF(AND(E93&lt;&gt;0,E94&lt;=1),TRUE,FALSE)</formula>
    </cfRule>
  </conditionalFormatting>
  <conditionalFormatting sqref="K10:P10 K12:P12 K14:P14 K16:P16 K18:P18 K22:P22 K24:P24 K26:P26 E28:P28 E30:P30 E32:P32 E34:P34 E36:P36 E40:P40 E42:P42 E46:P46 E50:P50 E54:P54 E56:P56 E58:P58 E66:P66 E68:P68 E72:P72 E74:P74 E76:P76 E78:P78 E80:P80 E82:P82 E84:P84 E86:P86 E88:P88 E90:P90 E92:P92 E44:P44 K20:P20 E48:P48 E52:P52 E60:P60 E62:P62 E70:P70">
    <cfRule type="expression" dxfId="15" priority="5">
      <formula>IF(AND(E9&lt;&gt;0,E10&lt;=1),TRUE,FALSE)</formula>
    </cfRule>
  </conditionalFormatting>
  <conditionalFormatting sqref="K10:P10 K12:P12 K14:P14 K16:P16 K18:P18 K22:P22 K24:P24 K26:P26 E28:P28 E30:P30 E32:P32 E34:P34 E36:P36 E40:P40 E42:P42 E46:P46 E50:P50 E54:P54 E56:P56 E58:P58 E66:P66 E68:P68 E72:P72 E74:P74 E76:P76 E78:P78 E80:P80 E82:P82 E84:P84 E86:P86 E88:P88 E90:P90 E92:P92 E44:P44 K20:P20 E48:P48 E52:P52 E60:P60 E62:P62 E70:P70">
    <cfRule type="expression" dxfId="14" priority="4">
      <formula>IF(AND(E9&lt;&gt;0,E10&lt;=1),TRUE,FALSE)</formula>
    </cfRule>
  </conditionalFormatting>
  <conditionalFormatting sqref="E37 E63">
    <cfRule type="expression" dxfId="13" priority="11">
      <formula>IF(AND(#REF!&lt;&gt;0,E37&lt;=1),TRUE,FALSE)</formula>
    </cfRule>
  </conditionalFormatting>
  <conditionalFormatting sqref="K8:P8">
    <cfRule type="expression" dxfId="12" priority="3">
      <formula>IF(AND(K7&lt;&gt;0,K8&lt;=1),TRUE,FALSE)</formula>
    </cfRule>
  </conditionalFormatting>
  <conditionalFormatting sqref="E6:J6">
    <cfRule type="expression" dxfId="11" priority="2">
      <formula>IF(AND(E5&lt;&gt;0,E6&lt;=1),TRUE,FALSE)</formula>
    </cfRule>
  </conditionalFormatting>
  <conditionalFormatting sqref="E10:J10 E12:J12 E14:J14 E16:J16 E18:J18 E22:J22 E24:J24 E26:J26 E20:J20 E8:J8">
    <cfRule type="expression" dxfId="10" priority="1">
      <formula>IF(AND(E7&lt;&gt;0,E8&lt;=1),TRUE,FALSE)</formula>
    </cfRule>
  </conditionalFormatting>
  <pageMargins left="0.78740157480314998" right="0.70866141732283505" top="0.98425196850393704" bottom="0.70866141732283505" header="0.39370078740157499" footer="0.196850393700787"/>
  <pageSetup paperSize="9" scale="97" orientation="landscape" r:id="rId1"/>
  <headerFooter>
    <oddHeader>&amp;C&amp;"Arial,Negrito"&amp;9PREFEITURA MUNICIPAL DE CAMPO GRANDE
ESTADO DE MATO GROSSO DO SUL
SECRETARIA MUNICIPAL DE INFRAESTRUTURA E SERVIÇOS PÚBLICOS&amp;L&amp;G&amp;R&amp;"Calibri,Normal"&amp;8 B.D.I. Serviços (Não Desonerado): 22,00%
B.D.I. Material: 15,28%</oddHeader>
    <oddFooter>&amp;L&amp;6&amp;P/&amp;N
&amp;A&amp;R&amp;G&amp;C&amp;6HMAS
23/10/2025</oddFooter>
  </headerFooter>
  <rowBreaks count="1" manualBreakCount="1">
    <brk id="50" max="16"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6"/>
  <dimension ref="A1:V177"/>
  <sheetViews>
    <sheetView view="pageBreakPreview" zoomScaleNormal="100" zoomScaleSheetLayoutView="100" workbookViewId="0">
      <selection activeCell="E25" sqref="E25"/>
    </sheetView>
  </sheetViews>
  <sheetFormatPr defaultColWidth="9.140625" defaultRowHeight="12.75" x14ac:dyDescent="0.2"/>
  <cols>
    <col min="1" max="1" width="4.140625" style="7" customWidth="1"/>
    <col min="2" max="2" width="7" style="7" bestFit="1" customWidth="1"/>
    <col min="3" max="3" width="7.85546875" style="7" customWidth="1"/>
    <col min="4" max="4" width="7.5703125" style="7" customWidth="1"/>
    <col min="5" max="5" width="59.140625" style="7" customWidth="1"/>
    <col min="6" max="6" width="7.5703125" style="7" customWidth="1"/>
    <col min="7" max="7" width="6.85546875" style="7" customWidth="1"/>
    <col min="8" max="8" width="13.28515625" style="7" customWidth="1"/>
    <col min="9" max="10" width="5.140625" style="7" customWidth="1"/>
    <col min="11" max="11" width="8.42578125" style="86" customWidth="1"/>
    <col min="12" max="14" width="9.140625" style="86"/>
    <col min="15" max="16" width="11.42578125" style="86" customWidth="1"/>
    <col min="17" max="20" width="9.140625" style="86"/>
    <col min="21" max="21" width="8.42578125" style="86" customWidth="1"/>
    <col min="22" max="22" width="11.42578125" style="86" hidden="1" customWidth="1"/>
    <col min="23" max="23" width="11.42578125" style="86" customWidth="1"/>
    <col min="24" max="16384" width="9.140625" style="86"/>
  </cols>
  <sheetData>
    <row r="1" spans="1:22" ht="12.75" customHeight="1" thickBot="1" x14ac:dyDescent="0.25">
      <c r="A1" s="234" t="s">
        <v>624</v>
      </c>
      <c r="B1" s="234"/>
      <c r="C1" s="234"/>
      <c r="D1" s="234"/>
      <c r="E1" s="234"/>
      <c r="F1" s="234"/>
      <c r="G1" s="234"/>
      <c r="H1" s="84"/>
      <c r="I1" s="84"/>
      <c r="J1" s="84"/>
      <c r="K1" s="85"/>
      <c r="U1" s="85"/>
    </row>
    <row r="2" spans="1:22" ht="24" customHeight="1" x14ac:dyDescent="0.2">
      <c r="A2" s="252" t="s">
        <v>799</v>
      </c>
      <c r="B2" s="252"/>
      <c r="C2" s="252"/>
      <c r="D2" s="252"/>
      <c r="E2" s="252"/>
      <c r="F2" s="252"/>
      <c r="G2" s="252"/>
      <c r="H2" s="87"/>
      <c r="I2" s="87"/>
      <c r="J2" s="87"/>
      <c r="K2" s="88"/>
      <c r="U2" s="88"/>
      <c r="V2" s="89" t="s">
        <v>52</v>
      </c>
    </row>
    <row r="3" spans="1:22" ht="24" customHeight="1" x14ac:dyDescent="0.2">
      <c r="A3" s="252" t="s">
        <v>763</v>
      </c>
      <c r="B3" s="252"/>
      <c r="C3" s="252"/>
      <c r="D3" s="252"/>
      <c r="E3" s="252"/>
      <c r="F3" s="252"/>
      <c r="G3" s="252"/>
      <c r="H3" s="87"/>
      <c r="I3" s="87"/>
      <c r="J3" s="87"/>
      <c r="K3" s="88"/>
      <c r="U3" s="88"/>
      <c r="V3" s="89"/>
    </row>
    <row r="4" spans="1:22" ht="22.5" x14ac:dyDescent="0.2">
      <c r="A4" s="197" t="s">
        <v>625</v>
      </c>
      <c r="B4" s="198" t="s">
        <v>33</v>
      </c>
      <c r="C4" s="198" t="s">
        <v>32</v>
      </c>
      <c r="D4" s="198" t="s">
        <v>626</v>
      </c>
      <c r="E4" s="198" t="s">
        <v>3</v>
      </c>
      <c r="F4" s="198" t="s">
        <v>36</v>
      </c>
      <c r="G4" s="198" t="s">
        <v>34</v>
      </c>
      <c r="H4" s="198" t="s">
        <v>627</v>
      </c>
      <c r="I4" s="199" t="s">
        <v>628</v>
      </c>
      <c r="J4" s="2"/>
      <c r="K4" s="90"/>
      <c r="U4" s="90"/>
      <c r="V4" s="89" t="s">
        <v>77</v>
      </c>
    </row>
    <row r="5" spans="1:22" ht="22.5" x14ac:dyDescent="0.2">
      <c r="A5" s="200">
        <v>1</v>
      </c>
      <c r="B5" s="201" t="s">
        <v>313</v>
      </c>
      <c r="C5" s="201" t="s">
        <v>541</v>
      </c>
      <c r="D5" s="202">
        <v>45809</v>
      </c>
      <c r="E5" s="201" t="s">
        <v>542</v>
      </c>
      <c r="F5" s="203">
        <v>930.9</v>
      </c>
      <c r="G5" s="201" t="s">
        <v>52</v>
      </c>
      <c r="H5" s="201" t="s">
        <v>629</v>
      </c>
      <c r="I5" s="204" t="s">
        <v>40</v>
      </c>
      <c r="J5" s="91"/>
      <c r="K5" s="92"/>
      <c r="U5" s="92"/>
      <c r="V5" s="89" t="s">
        <v>207</v>
      </c>
    </row>
    <row r="6" spans="1:22" x14ac:dyDescent="0.2">
      <c r="A6" s="205">
        <v>2</v>
      </c>
      <c r="B6" s="206" t="s">
        <v>313</v>
      </c>
      <c r="C6" s="206" t="s">
        <v>312</v>
      </c>
      <c r="D6" s="207">
        <v>45809</v>
      </c>
      <c r="E6" s="206" t="s">
        <v>314</v>
      </c>
      <c r="F6" s="208">
        <v>350</v>
      </c>
      <c r="G6" s="206" t="s">
        <v>52</v>
      </c>
      <c r="H6" s="206" t="s">
        <v>629</v>
      </c>
      <c r="I6" s="209" t="s">
        <v>40</v>
      </c>
      <c r="J6" s="93"/>
      <c r="K6" s="94"/>
      <c r="U6" s="92"/>
      <c r="V6" s="89" t="s">
        <v>593</v>
      </c>
    </row>
    <row r="7" spans="1:22" x14ac:dyDescent="0.2">
      <c r="A7" s="95"/>
      <c r="B7" s="96"/>
      <c r="C7" s="96"/>
      <c r="D7" s="96"/>
      <c r="E7" s="96"/>
      <c r="F7" s="96"/>
      <c r="G7" s="96"/>
      <c r="H7" s="93"/>
      <c r="I7" s="93"/>
      <c r="J7" s="4"/>
      <c r="K7" s="92"/>
      <c r="U7" s="92"/>
      <c r="V7" s="89" t="s">
        <v>630</v>
      </c>
    </row>
    <row r="8" spans="1:22" x14ac:dyDescent="0.2">
      <c r="A8" s="253" t="s">
        <v>631</v>
      </c>
      <c r="B8" s="253"/>
      <c r="C8" s="253"/>
      <c r="D8" s="253"/>
      <c r="E8" s="253"/>
      <c r="F8" s="253"/>
      <c r="G8" s="253"/>
      <c r="H8" s="93"/>
      <c r="I8" s="93"/>
      <c r="J8" s="4"/>
      <c r="K8" s="92"/>
      <c r="U8" s="92"/>
      <c r="V8" s="89"/>
    </row>
    <row r="9" spans="1:22" x14ac:dyDescent="0.2">
      <c r="A9" s="253"/>
      <c r="B9" s="253"/>
      <c r="C9" s="253"/>
      <c r="D9" s="253"/>
      <c r="E9" s="253"/>
      <c r="F9" s="253"/>
      <c r="G9" s="253"/>
      <c r="H9" s="93"/>
      <c r="I9" s="93"/>
      <c r="J9" s="4"/>
      <c r="K9" s="92"/>
      <c r="U9" s="92"/>
      <c r="V9" s="89"/>
    </row>
    <row r="10" spans="1:22" x14ac:dyDescent="0.2">
      <c r="A10" s="253"/>
      <c r="B10" s="253"/>
      <c r="C10" s="253"/>
      <c r="D10" s="253"/>
      <c r="E10" s="253"/>
      <c r="F10" s="253"/>
      <c r="G10" s="253"/>
      <c r="H10" s="93"/>
      <c r="I10" s="93"/>
      <c r="J10" s="4"/>
      <c r="K10" s="92"/>
      <c r="U10" s="92"/>
      <c r="V10" s="89" t="s">
        <v>301</v>
      </c>
    </row>
    <row r="11" spans="1:22" x14ac:dyDescent="0.2">
      <c r="A11" s="253"/>
      <c r="B11" s="253"/>
      <c r="C11" s="253"/>
      <c r="D11" s="253"/>
      <c r="E11" s="253"/>
      <c r="F11" s="253"/>
      <c r="G11" s="253"/>
      <c r="H11" s="93"/>
      <c r="I11" s="93"/>
      <c r="K11" s="92"/>
    </row>
    <row r="12" spans="1:22" x14ac:dyDescent="0.2">
      <c r="A12" s="253"/>
      <c r="B12" s="253"/>
      <c r="C12" s="253"/>
      <c r="D12" s="253"/>
      <c r="E12" s="253"/>
      <c r="F12" s="253"/>
      <c r="G12" s="253"/>
      <c r="H12" s="93"/>
      <c r="I12" s="93"/>
      <c r="K12" s="92"/>
    </row>
    <row r="13" spans="1:22" x14ac:dyDescent="0.2">
      <c r="A13" s="253"/>
      <c r="B13" s="253"/>
      <c r="C13" s="253"/>
      <c r="D13" s="253"/>
      <c r="E13" s="253"/>
      <c r="F13" s="253"/>
      <c r="G13" s="253"/>
      <c r="H13" s="93"/>
      <c r="I13" s="93"/>
      <c r="K13" s="92"/>
    </row>
    <row r="14" spans="1:22" x14ac:dyDescent="0.2">
      <c r="A14" s="253"/>
      <c r="B14" s="253"/>
      <c r="C14" s="253"/>
      <c r="D14" s="253"/>
      <c r="E14" s="253"/>
      <c r="F14" s="253"/>
      <c r="G14" s="253"/>
      <c r="H14" s="93"/>
      <c r="I14" s="93"/>
      <c r="K14" s="92"/>
      <c r="U14" s="92"/>
      <c r="V14" s="89" t="s">
        <v>632</v>
      </c>
    </row>
    <row r="15" spans="1:22" ht="13.5" thickBot="1" x14ac:dyDescent="0.25">
      <c r="A15" s="234" t="s">
        <v>633</v>
      </c>
      <c r="B15" s="234"/>
      <c r="C15" s="234"/>
      <c r="D15" s="234"/>
      <c r="E15" s="234"/>
      <c r="F15" s="234"/>
      <c r="G15" s="234"/>
      <c r="H15" s="4"/>
      <c r="I15" s="4"/>
      <c r="K15" s="92"/>
      <c r="U15" s="92"/>
      <c r="V15" s="89" t="s">
        <v>634</v>
      </c>
    </row>
    <row r="16" spans="1:22" ht="33.75" x14ac:dyDescent="0.2">
      <c r="A16" s="197" t="s">
        <v>625</v>
      </c>
      <c r="B16" s="198" t="s">
        <v>33</v>
      </c>
      <c r="C16" s="198" t="s">
        <v>32</v>
      </c>
      <c r="D16" s="198" t="s">
        <v>626</v>
      </c>
      <c r="E16" s="198" t="s">
        <v>3</v>
      </c>
      <c r="F16" s="198" t="s">
        <v>36</v>
      </c>
      <c r="G16" s="198" t="s">
        <v>34</v>
      </c>
      <c r="H16" s="198" t="s">
        <v>627</v>
      </c>
      <c r="I16" s="199" t="s">
        <v>635</v>
      </c>
      <c r="K16" s="92"/>
      <c r="U16" s="92"/>
      <c r="V16" s="89" t="s">
        <v>636</v>
      </c>
    </row>
    <row r="17" spans="1:22" ht="22.5" x14ac:dyDescent="0.2">
      <c r="A17" s="210">
        <v>1</v>
      </c>
      <c r="B17" s="211" t="s">
        <v>44</v>
      </c>
      <c r="C17" s="211" t="s">
        <v>637</v>
      </c>
      <c r="D17" s="212">
        <v>45839</v>
      </c>
      <c r="E17" s="211" t="s">
        <v>536</v>
      </c>
      <c r="F17" s="213">
        <v>133.83000000000001</v>
      </c>
      <c r="G17" s="201" t="s">
        <v>52</v>
      </c>
      <c r="H17" s="211" t="s">
        <v>629</v>
      </c>
      <c r="I17" s="214" t="s">
        <v>638</v>
      </c>
      <c r="K17" s="92"/>
      <c r="U17" s="92"/>
      <c r="V17" s="89" t="s">
        <v>639</v>
      </c>
    </row>
    <row r="18" spans="1:22" ht="22.5" x14ac:dyDescent="0.2">
      <c r="A18" s="215">
        <v>2</v>
      </c>
      <c r="B18" s="216" t="s">
        <v>44</v>
      </c>
      <c r="C18" s="216" t="s">
        <v>640</v>
      </c>
      <c r="D18" s="217">
        <v>45870</v>
      </c>
      <c r="E18" s="216" t="s">
        <v>419</v>
      </c>
      <c r="F18" s="218">
        <v>340.44</v>
      </c>
      <c r="G18" s="219" t="s">
        <v>128</v>
      </c>
      <c r="H18" s="216" t="s">
        <v>629</v>
      </c>
      <c r="I18" s="220" t="s">
        <v>638</v>
      </c>
      <c r="K18" s="92"/>
      <c r="U18" s="92"/>
      <c r="V18" s="89" t="s">
        <v>641</v>
      </c>
    </row>
    <row r="19" spans="1:22" ht="22.5" x14ac:dyDescent="0.2">
      <c r="A19" s="210">
        <v>3</v>
      </c>
      <c r="B19" s="211" t="s">
        <v>44</v>
      </c>
      <c r="C19" s="211" t="s">
        <v>642</v>
      </c>
      <c r="D19" s="212">
        <v>45870</v>
      </c>
      <c r="E19" s="211" t="s">
        <v>499</v>
      </c>
      <c r="F19" s="213">
        <v>14.77</v>
      </c>
      <c r="G19" s="201" t="s">
        <v>52</v>
      </c>
      <c r="H19" s="211" t="s">
        <v>629</v>
      </c>
      <c r="I19" s="214" t="s">
        <v>638</v>
      </c>
      <c r="K19" s="92"/>
      <c r="U19" s="92"/>
      <c r="V19" s="89" t="s">
        <v>643</v>
      </c>
    </row>
    <row r="20" spans="1:22" ht="22.5" x14ac:dyDescent="0.2">
      <c r="A20" s="221">
        <v>4</v>
      </c>
      <c r="B20" s="222" t="s">
        <v>44</v>
      </c>
      <c r="C20" s="222" t="s">
        <v>644</v>
      </c>
      <c r="D20" s="223">
        <v>45901</v>
      </c>
      <c r="E20" s="222" t="s">
        <v>147</v>
      </c>
      <c r="F20" s="224">
        <v>75980</v>
      </c>
      <c r="G20" s="206" t="s">
        <v>52</v>
      </c>
      <c r="H20" s="222" t="s">
        <v>645</v>
      </c>
      <c r="I20" s="225" t="s">
        <v>638</v>
      </c>
      <c r="K20" s="92"/>
      <c r="U20" s="92"/>
      <c r="V20" s="89" t="s">
        <v>596</v>
      </c>
    </row>
    <row r="21" spans="1:22" x14ac:dyDescent="0.2">
      <c r="K21" s="92"/>
      <c r="U21" s="92"/>
      <c r="V21" s="89" t="s">
        <v>646</v>
      </c>
    </row>
    <row r="22" spans="1:22" x14ac:dyDescent="0.2">
      <c r="A22" s="97" t="s">
        <v>647</v>
      </c>
      <c r="K22" s="92"/>
      <c r="U22" s="92"/>
      <c r="V22" s="89" t="s">
        <v>648</v>
      </c>
    </row>
    <row r="23" spans="1:22" x14ac:dyDescent="0.2">
      <c r="J23" s="98"/>
      <c r="K23" s="92"/>
      <c r="U23" s="92"/>
      <c r="V23" s="89" t="s">
        <v>46</v>
      </c>
    </row>
    <row r="24" spans="1:22" x14ac:dyDescent="0.2">
      <c r="K24" s="92"/>
      <c r="U24" s="92"/>
      <c r="V24" s="89" t="s">
        <v>649</v>
      </c>
    </row>
    <row r="25" spans="1:22" x14ac:dyDescent="0.2">
      <c r="K25" s="92"/>
      <c r="U25" s="92"/>
      <c r="V25" s="89" t="s">
        <v>650</v>
      </c>
    </row>
    <row r="26" spans="1:22" x14ac:dyDescent="0.2">
      <c r="K26" s="99"/>
      <c r="U26" s="99"/>
      <c r="V26" s="89" t="s">
        <v>651</v>
      </c>
    </row>
    <row r="27" spans="1:22" x14ac:dyDescent="0.2">
      <c r="K27" s="100"/>
      <c r="U27" s="100"/>
      <c r="V27" s="89" t="s">
        <v>371</v>
      </c>
    </row>
    <row r="28" spans="1:22" x14ac:dyDescent="0.2">
      <c r="K28" s="101"/>
      <c r="U28" s="101"/>
      <c r="V28" s="89" t="s">
        <v>652</v>
      </c>
    </row>
    <row r="29" spans="1:22" x14ac:dyDescent="0.2">
      <c r="K29" s="101"/>
      <c r="U29" s="101"/>
      <c r="V29" s="89" t="s">
        <v>653</v>
      </c>
    </row>
    <row r="30" spans="1:22" x14ac:dyDescent="0.2">
      <c r="K30" s="101"/>
      <c r="M30" s="102" t="s">
        <v>40</v>
      </c>
      <c r="U30" s="101"/>
      <c r="V30" s="89" t="s">
        <v>654</v>
      </c>
    </row>
    <row r="31" spans="1:22" x14ac:dyDescent="0.2">
      <c r="G31" s="98"/>
      <c r="H31" s="98"/>
      <c r="I31" s="98"/>
      <c r="K31" s="101"/>
      <c r="U31" s="101"/>
      <c r="V31" s="89" t="s">
        <v>655</v>
      </c>
    </row>
    <row r="32" spans="1:22" x14ac:dyDescent="0.2">
      <c r="K32" s="101"/>
      <c r="U32" s="101"/>
      <c r="V32" s="89" t="s">
        <v>656</v>
      </c>
    </row>
    <row r="33" spans="11:22" x14ac:dyDescent="0.2">
      <c r="K33" s="101"/>
      <c r="U33" s="101"/>
      <c r="V33" s="89" t="s">
        <v>657</v>
      </c>
    </row>
    <row r="34" spans="11:22" x14ac:dyDescent="0.2">
      <c r="K34" s="101"/>
      <c r="U34" s="101"/>
      <c r="V34" s="89" t="s">
        <v>658</v>
      </c>
    </row>
    <row r="35" spans="11:22" x14ac:dyDescent="0.2">
      <c r="K35" s="101"/>
      <c r="U35" s="101"/>
      <c r="V35" s="89" t="s">
        <v>659</v>
      </c>
    </row>
    <row r="36" spans="11:22" x14ac:dyDescent="0.2">
      <c r="K36" s="101"/>
      <c r="U36" s="101"/>
      <c r="V36" s="89" t="s">
        <v>660</v>
      </c>
    </row>
    <row r="37" spans="11:22" x14ac:dyDescent="0.2">
      <c r="K37" s="101"/>
      <c r="U37" s="101"/>
      <c r="V37" s="89" t="s">
        <v>661</v>
      </c>
    </row>
    <row r="38" spans="11:22" x14ac:dyDescent="0.2">
      <c r="K38" s="101"/>
      <c r="U38" s="101"/>
      <c r="V38" s="89" t="s">
        <v>662</v>
      </c>
    </row>
    <row r="39" spans="11:22" x14ac:dyDescent="0.2">
      <c r="K39" s="101"/>
      <c r="U39" s="101"/>
      <c r="V39" s="89" t="s">
        <v>663</v>
      </c>
    </row>
    <row r="40" spans="11:22" x14ac:dyDescent="0.2">
      <c r="K40" s="101"/>
      <c r="U40" s="101"/>
      <c r="V40" s="89" t="s">
        <v>664</v>
      </c>
    </row>
    <row r="41" spans="11:22" x14ac:dyDescent="0.2">
      <c r="K41" s="101"/>
      <c r="U41" s="101"/>
      <c r="V41" s="89" t="s">
        <v>665</v>
      </c>
    </row>
    <row r="42" spans="11:22" x14ac:dyDescent="0.2">
      <c r="K42" s="101"/>
      <c r="U42" s="101"/>
      <c r="V42" s="89" t="s">
        <v>666</v>
      </c>
    </row>
    <row r="43" spans="11:22" x14ac:dyDescent="0.2">
      <c r="K43" s="101"/>
      <c r="U43" s="101"/>
      <c r="V43" s="89" t="s">
        <v>667</v>
      </c>
    </row>
    <row r="44" spans="11:22" x14ac:dyDescent="0.2">
      <c r="K44" s="101"/>
      <c r="U44" s="101"/>
      <c r="V44" s="89" t="s">
        <v>317</v>
      </c>
    </row>
    <row r="45" spans="11:22" x14ac:dyDescent="0.2">
      <c r="K45" s="101"/>
      <c r="U45" s="101"/>
      <c r="V45" s="89"/>
    </row>
    <row r="46" spans="11:22" x14ac:dyDescent="0.2">
      <c r="K46" s="101"/>
      <c r="U46" s="101"/>
      <c r="V46" s="89"/>
    </row>
    <row r="47" spans="11:22" x14ac:dyDescent="0.2">
      <c r="K47" s="101"/>
      <c r="U47" s="101"/>
      <c r="V47" s="89" t="s">
        <v>668</v>
      </c>
    </row>
    <row r="48" spans="11:22" x14ac:dyDescent="0.2">
      <c r="K48" s="101"/>
      <c r="U48" s="101"/>
      <c r="V48" s="89" t="s">
        <v>669</v>
      </c>
    </row>
    <row r="49" spans="11:22" x14ac:dyDescent="0.2">
      <c r="K49" s="101"/>
      <c r="U49" s="101"/>
      <c r="V49" s="89" t="s">
        <v>670</v>
      </c>
    </row>
    <row r="50" spans="11:22" x14ac:dyDescent="0.2">
      <c r="K50" s="101"/>
      <c r="U50" s="101"/>
      <c r="V50" s="89" t="s">
        <v>671</v>
      </c>
    </row>
    <row r="51" spans="11:22" x14ac:dyDescent="0.2">
      <c r="K51" s="101"/>
      <c r="U51" s="101"/>
      <c r="V51" s="89" t="s">
        <v>672</v>
      </c>
    </row>
    <row r="52" spans="11:22" x14ac:dyDescent="0.2">
      <c r="K52" s="101"/>
      <c r="U52" s="101"/>
      <c r="V52" s="89" t="s">
        <v>673</v>
      </c>
    </row>
    <row r="53" spans="11:22" x14ac:dyDescent="0.2">
      <c r="K53" s="101"/>
      <c r="U53" s="101"/>
      <c r="V53" s="89" t="s">
        <v>674</v>
      </c>
    </row>
    <row r="54" spans="11:22" ht="33.75" customHeight="1" x14ac:dyDescent="0.2">
      <c r="K54" s="101"/>
      <c r="U54" s="101"/>
      <c r="V54" s="89" t="s">
        <v>675</v>
      </c>
    </row>
    <row r="55" spans="11:22" x14ac:dyDescent="0.2">
      <c r="K55" s="101"/>
      <c r="U55" s="101"/>
      <c r="V55" s="89" t="s">
        <v>676</v>
      </c>
    </row>
    <row r="56" spans="11:22" ht="33.75" customHeight="1" x14ac:dyDescent="0.2">
      <c r="K56" s="101"/>
      <c r="U56" s="101"/>
      <c r="V56" s="89"/>
    </row>
    <row r="57" spans="11:22" x14ac:dyDescent="0.2">
      <c r="K57" s="101"/>
      <c r="U57" s="101"/>
      <c r="V57" s="89"/>
    </row>
    <row r="58" spans="11:22" ht="33.75" customHeight="1" x14ac:dyDescent="0.2">
      <c r="K58" s="101"/>
      <c r="U58" s="101"/>
      <c r="V58" s="89"/>
    </row>
    <row r="59" spans="11:22" x14ac:dyDescent="0.2">
      <c r="K59" s="101"/>
      <c r="U59" s="101"/>
      <c r="V59" s="89" t="s">
        <v>677</v>
      </c>
    </row>
    <row r="60" spans="11:22" x14ac:dyDescent="0.2">
      <c r="K60" s="101"/>
      <c r="U60" s="101"/>
      <c r="V60" s="89" t="s">
        <v>678</v>
      </c>
    </row>
    <row r="61" spans="11:22" ht="33.75" customHeight="1" x14ac:dyDescent="0.2">
      <c r="K61" s="101"/>
      <c r="U61" s="101"/>
      <c r="V61" s="89" t="s">
        <v>679</v>
      </c>
    </row>
    <row r="62" spans="11:22" x14ac:dyDescent="0.2">
      <c r="K62" s="101"/>
      <c r="U62" s="101"/>
      <c r="V62" s="89" t="s">
        <v>680</v>
      </c>
    </row>
    <row r="63" spans="11:22" ht="22.5" customHeight="1" x14ac:dyDescent="0.2">
      <c r="K63" s="101"/>
      <c r="U63" s="101"/>
      <c r="V63" s="89" t="s">
        <v>585</v>
      </c>
    </row>
    <row r="64" spans="11:22" x14ac:dyDescent="0.2">
      <c r="K64" s="101"/>
      <c r="U64" s="101"/>
      <c r="V64" s="89" t="s">
        <v>681</v>
      </c>
    </row>
    <row r="65" spans="11:22" x14ac:dyDescent="0.2">
      <c r="K65" s="101"/>
      <c r="U65" s="101"/>
      <c r="V65" s="89" t="s">
        <v>682</v>
      </c>
    </row>
    <row r="66" spans="11:22" x14ac:dyDescent="0.2">
      <c r="K66" s="101"/>
      <c r="U66" s="101"/>
      <c r="V66" s="89" t="s">
        <v>683</v>
      </c>
    </row>
    <row r="67" spans="11:22" x14ac:dyDescent="0.2">
      <c r="K67" s="101"/>
      <c r="U67" s="101"/>
      <c r="V67" s="89" t="s">
        <v>72</v>
      </c>
    </row>
    <row r="68" spans="11:22" x14ac:dyDescent="0.2">
      <c r="K68" s="101"/>
      <c r="U68" s="101"/>
      <c r="V68" s="89" t="s">
        <v>684</v>
      </c>
    </row>
    <row r="69" spans="11:22" ht="33.75" customHeight="1" x14ac:dyDescent="0.2">
      <c r="K69" s="101"/>
      <c r="U69" s="101"/>
      <c r="V69" s="89" t="s">
        <v>685</v>
      </c>
    </row>
    <row r="70" spans="11:22" x14ac:dyDescent="0.2">
      <c r="V70" s="89" t="s">
        <v>686</v>
      </c>
    </row>
    <row r="71" spans="11:22" x14ac:dyDescent="0.2">
      <c r="V71" s="89" t="s">
        <v>687</v>
      </c>
    </row>
    <row r="72" spans="11:22" x14ac:dyDescent="0.2">
      <c r="V72" s="89" t="s">
        <v>688</v>
      </c>
    </row>
    <row r="73" spans="11:22" ht="33.75" customHeight="1" x14ac:dyDescent="0.2">
      <c r="V73" s="89" t="s">
        <v>689</v>
      </c>
    </row>
    <row r="74" spans="11:22" x14ac:dyDescent="0.2">
      <c r="V74" s="89" t="s">
        <v>690</v>
      </c>
    </row>
    <row r="75" spans="11:22" x14ac:dyDescent="0.2">
      <c r="V75" s="89" t="s">
        <v>691</v>
      </c>
    </row>
    <row r="76" spans="11:22" x14ac:dyDescent="0.2">
      <c r="V76" s="89" t="s">
        <v>692</v>
      </c>
    </row>
    <row r="77" spans="11:22" x14ac:dyDescent="0.2">
      <c r="V77" s="89" t="s">
        <v>693</v>
      </c>
    </row>
    <row r="78" spans="11:22" x14ac:dyDescent="0.2">
      <c r="V78" s="89" t="s">
        <v>694</v>
      </c>
    </row>
    <row r="79" spans="11:22" x14ac:dyDescent="0.2">
      <c r="K79" s="103"/>
      <c r="U79" s="103"/>
      <c r="V79" s="89" t="s">
        <v>695</v>
      </c>
    </row>
    <row r="80" spans="11:22" ht="33.75" customHeight="1" x14ac:dyDescent="0.2">
      <c r="V80" s="89" t="s">
        <v>696</v>
      </c>
    </row>
    <row r="81" spans="22:22" ht="33.75" customHeight="1" x14ac:dyDescent="0.2">
      <c r="V81" s="89" t="s">
        <v>697</v>
      </c>
    </row>
    <row r="82" spans="22:22" ht="33.75" customHeight="1" x14ac:dyDescent="0.2">
      <c r="V82" s="89" t="s">
        <v>698</v>
      </c>
    </row>
    <row r="83" spans="22:22" x14ac:dyDescent="0.2">
      <c r="V83" s="89" t="s">
        <v>699</v>
      </c>
    </row>
    <row r="84" spans="22:22" ht="33.75" customHeight="1" x14ac:dyDescent="0.2">
      <c r="V84" s="89" t="s">
        <v>700</v>
      </c>
    </row>
    <row r="85" spans="22:22" x14ac:dyDescent="0.2">
      <c r="V85" s="89" t="s">
        <v>701</v>
      </c>
    </row>
    <row r="86" spans="22:22" ht="33.75" customHeight="1" x14ac:dyDescent="0.2">
      <c r="V86" s="89" t="s">
        <v>702</v>
      </c>
    </row>
    <row r="87" spans="22:22" x14ac:dyDescent="0.2">
      <c r="V87" s="89" t="s">
        <v>703</v>
      </c>
    </row>
    <row r="88" spans="22:22" x14ac:dyDescent="0.2">
      <c r="V88" s="89" t="s">
        <v>704</v>
      </c>
    </row>
    <row r="89" spans="22:22" x14ac:dyDescent="0.2">
      <c r="V89" s="89" t="s">
        <v>705</v>
      </c>
    </row>
    <row r="90" spans="22:22" ht="33.75" customHeight="1" x14ac:dyDescent="0.2">
      <c r="V90" s="89" t="s">
        <v>706</v>
      </c>
    </row>
    <row r="91" spans="22:22" ht="33.75" customHeight="1" x14ac:dyDescent="0.2">
      <c r="V91" s="89" t="s">
        <v>707</v>
      </c>
    </row>
    <row r="92" spans="22:22" x14ac:dyDescent="0.2">
      <c r="V92" s="89" t="s">
        <v>708</v>
      </c>
    </row>
    <row r="93" spans="22:22" x14ac:dyDescent="0.2">
      <c r="V93" s="89" t="s">
        <v>709</v>
      </c>
    </row>
    <row r="94" spans="22:22" x14ac:dyDescent="0.2">
      <c r="V94" s="89" t="s">
        <v>710</v>
      </c>
    </row>
    <row r="95" spans="22:22" x14ac:dyDescent="0.2">
      <c r="V95" s="89" t="s">
        <v>711</v>
      </c>
    </row>
    <row r="96" spans="22:22" ht="33.75" customHeight="1" x14ac:dyDescent="0.2">
      <c r="V96" s="89" t="s">
        <v>712</v>
      </c>
    </row>
    <row r="97" spans="22:22" x14ac:dyDescent="0.2">
      <c r="V97" s="89" t="s">
        <v>713</v>
      </c>
    </row>
    <row r="98" spans="22:22" ht="33.75" customHeight="1" x14ac:dyDescent="0.2">
      <c r="V98" s="89" t="s">
        <v>714</v>
      </c>
    </row>
    <row r="99" spans="22:22" ht="33.75" customHeight="1" x14ac:dyDescent="0.2">
      <c r="V99" s="89" t="s">
        <v>715</v>
      </c>
    </row>
    <row r="100" spans="22:22" ht="33.75" customHeight="1" x14ac:dyDescent="0.2">
      <c r="V100" s="89" t="s">
        <v>716</v>
      </c>
    </row>
    <row r="101" spans="22:22" ht="33.75" customHeight="1" x14ac:dyDescent="0.2">
      <c r="V101" s="89" t="s">
        <v>717</v>
      </c>
    </row>
    <row r="102" spans="22:22" x14ac:dyDescent="0.2">
      <c r="V102" s="104" t="s">
        <v>718</v>
      </c>
    </row>
    <row r="177" ht="22.5" customHeight="1" x14ac:dyDescent="0.2"/>
  </sheetData>
  <dataConsolidate/>
  <mergeCells count="5">
    <mergeCell ref="A1:G1"/>
    <mergeCell ref="A2:G2"/>
    <mergeCell ref="A3:G3"/>
    <mergeCell ref="A8:G14"/>
    <mergeCell ref="A15:G15"/>
  </mergeCells>
  <conditionalFormatting sqref="I17:I20">
    <cfRule type="containsText" dxfId="9" priority="1" operator="containsText" text="Venceu">
      <formula>NOT(ISERROR(SEARCH("Venceu",I17)))</formula>
    </cfRule>
    <cfRule type="containsText" dxfId="8" priority="2" operator="containsText" text="Venc. próx.">
      <formula>NOT(ISERROR(SEARCH("Venc. próx.",I17)))</formula>
    </cfRule>
  </conditionalFormatting>
  <dataValidations count="1">
    <dataValidation type="list" allowBlank="1" showInputMessage="1" showErrorMessage="1" sqref="G5:G6">
      <formula1>$V$2:$V$102</formula1>
    </dataValidation>
  </dataValidations>
  <pageMargins left="0.78740157480314998" right="0.70866141732283505" top="0.98425196850393704" bottom="0.70866141732283505" header="0.39370078740157499" footer="0.196850393700787"/>
  <pageSetup paperSize="9" scale="85" orientation="portrait" r:id="rId1"/>
  <headerFooter>
    <oddHeader>&amp;C&amp;"Arial,Negrito"&amp;9PREFEITURA MUNICIPAL DE CAMPO GRANDE
ESTADO DE MATO GROSSO DO SUL
SECRETARIA MUNICIPAL DE INFRAESTRUTURA E SERVIÇOS PÚBLICOS&amp;L&amp;G&amp;R&amp;"Calibri,Normal"&amp;8 B.D.I. Serviços (Não Desonerado): 22,00%
B.D.I. Material: 15,28%</oddHeader>
    <oddFooter>&amp;L&amp;6&amp;P/&amp;N
&amp;A&amp;7
&amp;R&amp;G&amp;C&amp;6HMAS
23/10/2025</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8"/>
  <dimension ref="A1:XFC48"/>
  <sheetViews>
    <sheetView view="pageBreakPreview" zoomScale="85" zoomScaleNormal="100" zoomScaleSheetLayoutView="85" workbookViewId="0">
      <selection activeCell="G34" sqref="G34"/>
    </sheetView>
  </sheetViews>
  <sheetFormatPr defaultColWidth="9.140625" defaultRowHeight="12.75" x14ac:dyDescent="0.2"/>
  <cols>
    <col min="1" max="1" width="38.42578125" style="5" customWidth="1"/>
    <col min="2" max="2" width="12.28515625" style="5" customWidth="1"/>
    <col min="3" max="3" width="11.140625" style="5" customWidth="1"/>
    <col min="4" max="4" width="10.28515625" style="5" customWidth="1"/>
    <col min="5" max="6" width="13.42578125" style="5" customWidth="1"/>
    <col min="7" max="7" width="15.42578125" style="5" customWidth="1"/>
    <col min="8" max="8" width="13.42578125" style="5" customWidth="1"/>
    <col min="9" max="16383" width="9.140625" style="5" hidden="1" customWidth="1"/>
    <col min="16384" max="16384" width="9.140625" style="5"/>
  </cols>
  <sheetData>
    <row r="1" spans="1:45" ht="12.75" customHeight="1" thickBot="1" x14ac:dyDescent="0.25">
      <c r="A1" s="234" t="s">
        <v>719</v>
      </c>
      <c r="B1" s="234"/>
      <c r="C1" s="234"/>
      <c r="D1" s="234"/>
      <c r="E1" s="234"/>
      <c r="F1" s="234"/>
      <c r="G1" s="30" t="s">
        <v>0</v>
      </c>
      <c r="J1" s="263" t="s">
        <v>720</v>
      </c>
      <c r="K1" s="263"/>
      <c r="L1" s="263"/>
      <c r="M1" s="263"/>
      <c r="N1" s="263" t="s">
        <v>721</v>
      </c>
      <c r="O1" s="263"/>
      <c r="P1" s="263"/>
      <c r="Q1" s="263"/>
      <c r="R1" s="263" t="s">
        <v>722</v>
      </c>
      <c r="S1" s="263"/>
      <c r="T1" s="263"/>
      <c r="U1" s="263"/>
      <c r="V1" s="265" t="s">
        <v>723</v>
      </c>
      <c r="W1" s="265"/>
      <c r="X1" s="265"/>
      <c r="Y1" s="265"/>
      <c r="Z1" s="268" t="s">
        <v>724</v>
      </c>
      <c r="AA1" s="268"/>
      <c r="AB1" s="268"/>
      <c r="AC1" s="268"/>
      <c r="AD1" s="263" t="s">
        <v>725</v>
      </c>
      <c r="AE1" s="263"/>
      <c r="AF1" s="263"/>
      <c r="AG1" s="263"/>
      <c r="AH1" s="264" t="s">
        <v>726</v>
      </c>
      <c r="AI1" s="264"/>
      <c r="AJ1" s="264"/>
      <c r="AK1" s="264"/>
      <c r="AL1" s="265" t="s">
        <v>727</v>
      </c>
      <c r="AM1" s="265"/>
      <c r="AN1" s="265"/>
      <c r="AO1" s="265"/>
      <c r="AP1" s="265" t="s">
        <v>728</v>
      </c>
      <c r="AQ1" s="265"/>
      <c r="AR1" s="265"/>
      <c r="AS1" s="265"/>
    </row>
    <row r="2" spans="1:45" ht="12.75" customHeight="1" x14ac:dyDescent="0.2">
      <c r="A2" s="266" t="s">
        <v>799</v>
      </c>
      <c r="B2" s="266"/>
      <c r="C2" s="266"/>
      <c r="D2" s="266" t="s">
        <v>729</v>
      </c>
      <c r="E2" s="266"/>
      <c r="F2" s="266"/>
      <c r="I2" s="105" t="s">
        <v>730</v>
      </c>
      <c r="J2" s="106" t="s">
        <v>731</v>
      </c>
      <c r="K2" s="106" t="s">
        <v>732</v>
      </c>
      <c r="L2" s="106" t="s">
        <v>733</v>
      </c>
      <c r="M2" s="106" t="s">
        <v>734</v>
      </c>
      <c r="N2" s="106"/>
      <c r="O2" s="106"/>
      <c r="P2" s="106"/>
      <c r="Q2" s="106"/>
      <c r="R2" s="106" t="s">
        <v>731</v>
      </c>
      <c r="S2" s="106" t="s">
        <v>732</v>
      </c>
      <c r="T2" s="106" t="s">
        <v>733</v>
      </c>
      <c r="U2" s="106" t="s">
        <v>734</v>
      </c>
      <c r="V2" s="106" t="s">
        <v>731</v>
      </c>
      <c r="W2" s="106" t="s">
        <v>732</v>
      </c>
      <c r="X2" s="106" t="s">
        <v>733</v>
      </c>
      <c r="Y2" s="106" t="s">
        <v>734</v>
      </c>
      <c r="Z2" s="106" t="s">
        <v>731</v>
      </c>
      <c r="AA2" s="106" t="s">
        <v>732</v>
      </c>
      <c r="AB2" s="106" t="s">
        <v>733</v>
      </c>
      <c r="AC2" s="106" t="s">
        <v>734</v>
      </c>
      <c r="AD2" s="106" t="s">
        <v>731</v>
      </c>
      <c r="AE2" s="106" t="s">
        <v>732</v>
      </c>
      <c r="AF2" s="106" t="s">
        <v>733</v>
      </c>
      <c r="AG2" s="106" t="s">
        <v>734</v>
      </c>
      <c r="AH2" s="106" t="s">
        <v>731</v>
      </c>
      <c r="AI2" s="106" t="s">
        <v>732</v>
      </c>
      <c r="AJ2" s="106" t="s">
        <v>733</v>
      </c>
      <c r="AK2" s="107" t="s">
        <v>734</v>
      </c>
      <c r="AL2" s="106" t="s">
        <v>731</v>
      </c>
      <c r="AM2" s="106" t="s">
        <v>732</v>
      </c>
      <c r="AN2" s="106" t="s">
        <v>733</v>
      </c>
      <c r="AO2" s="106" t="s">
        <v>734</v>
      </c>
      <c r="AP2" s="108" t="s">
        <v>731</v>
      </c>
      <c r="AQ2" s="108" t="s">
        <v>732</v>
      </c>
      <c r="AR2" s="108" t="s">
        <v>735</v>
      </c>
      <c r="AS2" s="109" t="s">
        <v>734</v>
      </c>
    </row>
    <row r="3" spans="1:45" ht="12.75" customHeight="1" x14ac:dyDescent="0.2">
      <c r="A3" s="267"/>
      <c r="B3" s="267"/>
      <c r="C3" s="267"/>
      <c r="D3" s="267"/>
      <c r="E3" s="267"/>
      <c r="F3" s="267"/>
      <c r="I3" s="110" t="s">
        <v>736</v>
      </c>
      <c r="J3" s="111">
        <v>0.03</v>
      </c>
      <c r="K3" s="111">
        <v>0.04</v>
      </c>
      <c r="L3" s="111">
        <v>5.5E-2</v>
      </c>
      <c r="M3" s="111">
        <v>0.04</v>
      </c>
      <c r="N3" s="111">
        <v>0.03</v>
      </c>
      <c r="O3" s="111">
        <v>0.04</v>
      </c>
      <c r="P3" s="111">
        <v>5.5E-2</v>
      </c>
      <c r="Q3" s="111">
        <v>0.04</v>
      </c>
      <c r="R3" s="111">
        <v>3.7999999999999999E-2</v>
      </c>
      <c r="S3" s="111">
        <v>4.0099999999999997E-2</v>
      </c>
      <c r="T3" s="111">
        <v>4.6699999999999998E-2</v>
      </c>
      <c r="U3" s="111">
        <v>4.0099999999999997E-2</v>
      </c>
      <c r="V3" s="111">
        <v>3.7999999999999999E-2</v>
      </c>
      <c r="W3" s="111">
        <v>4.0099999999999997E-2</v>
      </c>
      <c r="X3" s="111">
        <v>4.6699999999999998E-2</v>
      </c>
      <c r="Y3" s="111">
        <v>3.7999999999999999E-2</v>
      </c>
      <c r="Z3" s="111">
        <v>3.4299999999999997E-2</v>
      </c>
      <c r="AA3" s="111">
        <v>4.9299999999999997E-2</v>
      </c>
      <c r="AB3" s="111">
        <v>6.7100000000000007E-2</v>
      </c>
      <c r="AC3" s="111">
        <v>4.9299999999999997E-2</v>
      </c>
      <c r="AD3" s="111">
        <v>5.2900000000000003E-2</v>
      </c>
      <c r="AE3" s="111">
        <v>5.9200000000000003E-2</v>
      </c>
      <c r="AF3" s="111">
        <v>7.9299999999999995E-2</v>
      </c>
      <c r="AG3" s="111">
        <v>5.9200000000000003E-2</v>
      </c>
      <c r="AH3" s="111">
        <v>5.2900000000000003E-2</v>
      </c>
      <c r="AI3" s="111">
        <v>5.9200000000000003E-2</v>
      </c>
      <c r="AJ3" s="111">
        <v>7.9299999999999995E-2</v>
      </c>
      <c r="AK3" s="112">
        <v>5.2900000000000003E-2</v>
      </c>
      <c r="AL3" s="111">
        <v>3.4299999999999997E-2</v>
      </c>
      <c r="AM3" s="111">
        <v>4.9299999999999997E-2</v>
      </c>
      <c r="AN3" s="111">
        <v>6.7100000000000007E-2</v>
      </c>
      <c r="AO3" s="111">
        <v>4.9299999999999997E-2</v>
      </c>
      <c r="AP3" s="113">
        <v>1.4999999999999999E-2</v>
      </c>
      <c r="AQ3" s="113">
        <v>3.4500000000000003E-2</v>
      </c>
      <c r="AR3" s="113">
        <v>4.4900000000000002E-2</v>
      </c>
      <c r="AS3" s="114">
        <v>3.4500000000000003E-2</v>
      </c>
    </row>
    <row r="4" spans="1:45" ht="12.75" customHeight="1" x14ac:dyDescent="0.2">
      <c r="A4" s="115"/>
      <c r="B4" s="115"/>
      <c r="C4" s="115"/>
      <c r="D4" s="115"/>
      <c r="E4" s="115"/>
      <c r="F4" s="115"/>
      <c r="I4" s="110"/>
      <c r="J4" s="111"/>
      <c r="K4" s="111"/>
      <c r="L4" s="111"/>
      <c r="M4" s="111"/>
      <c r="N4" s="111"/>
      <c r="O4" s="111"/>
      <c r="P4" s="111"/>
      <c r="Q4" s="111"/>
      <c r="R4" s="111"/>
      <c r="S4" s="111"/>
      <c r="T4" s="111"/>
      <c r="U4" s="111"/>
      <c r="V4" s="111"/>
      <c r="W4" s="111"/>
      <c r="X4" s="111"/>
      <c r="Y4" s="111"/>
      <c r="Z4" s="111"/>
      <c r="AA4" s="111"/>
      <c r="AB4" s="111"/>
      <c r="AC4" s="111"/>
      <c r="AD4" s="111"/>
      <c r="AE4" s="111"/>
      <c r="AF4" s="111"/>
      <c r="AG4" s="111"/>
      <c r="AH4" s="111"/>
      <c r="AI4" s="111"/>
      <c r="AJ4" s="111"/>
      <c r="AK4" s="112"/>
      <c r="AL4" s="111"/>
      <c r="AM4" s="111"/>
      <c r="AN4" s="111"/>
      <c r="AO4" s="111"/>
      <c r="AP4" s="113"/>
      <c r="AQ4" s="113"/>
      <c r="AR4" s="113"/>
      <c r="AS4" s="114"/>
    </row>
    <row r="5" spans="1:45" x14ac:dyDescent="0.2">
      <c r="A5" s="116" t="s">
        <v>722</v>
      </c>
      <c r="B5" s="117"/>
      <c r="C5" s="118"/>
      <c r="D5" s="118"/>
      <c r="E5" s="118"/>
      <c r="F5" s="118"/>
      <c r="G5" s="119" t="str">
        <f>[1]!DadosGeraiss[Encargos Sociais]</f>
        <v>Não Desonerado</v>
      </c>
      <c r="H5" s="119" t="str">
        <f>[1]!DadosGeraiss[B.D.I.]</f>
        <v>22,0%</v>
      </c>
      <c r="I5" s="110" t="s">
        <v>737</v>
      </c>
      <c r="J5" s="111">
        <v>8.0000000000000002E-3</v>
      </c>
      <c r="K5" s="111">
        <v>8.0000000000000002E-3</v>
      </c>
      <c r="L5" s="111">
        <v>0.01</v>
      </c>
      <c r="M5" s="111">
        <v>8.0000000000000002E-3</v>
      </c>
      <c r="N5" s="111">
        <v>8.0000000000000002E-3</v>
      </c>
      <c r="O5" s="111">
        <v>8.0000000000000002E-3</v>
      </c>
      <c r="P5" s="111">
        <v>0.01</v>
      </c>
      <c r="Q5" s="111">
        <v>8.0000000000000002E-3</v>
      </c>
      <c r="R5" s="111">
        <v>3.2000000000000002E-3</v>
      </c>
      <c r="S5" s="111">
        <v>4.0000000000000001E-3</v>
      </c>
      <c r="T5" s="111">
        <v>7.4000000000000003E-3</v>
      </c>
      <c r="U5" s="111">
        <v>4.0000000000000001E-3</v>
      </c>
      <c r="V5" s="111">
        <v>3.2000000000000002E-3</v>
      </c>
      <c r="W5" s="111">
        <v>4.0000000000000001E-3</v>
      </c>
      <c r="X5" s="111">
        <v>7.4000000000000003E-3</v>
      </c>
      <c r="Y5" s="111">
        <v>3.2000000000000002E-3</v>
      </c>
      <c r="Z5" s="111">
        <v>2.8E-3</v>
      </c>
      <c r="AA5" s="111">
        <v>4.8999999999999998E-3</v>
      </c>
      <c r="AB5" s="111">
        <v>7.4999999999999997E-3</v>
      </c>
      <c r="AC5" s="111">
        <v>4.8999999999999998E-3</v>
      </c>
      <c r="AD5" s="111">
        <v>2.5000000000000001E-3</v>
      </c>
      <c r="AE5" s="111">
        <v>5.1000000000000004E-3</v>
      </c>
      <c r="AF5" s="111">
        <v>5.5999999999999999E-3</v>
      </c>
      <c r="AG5" s="111">
        <v>5.1000000000000004E-3</v>
      </c>
      <c r="AH5" s="111">
        <v>2.5000000000000001E-3</v>
      </c>
      <c r="AI5" s="111">
        <v>5.1000000000000004E-3</v>
      </c>
      <c r="AJ5" s="111">
        <v>5.5999999999999999E-3</v>
      </c>
      <c r="AK5" s="112">
        <v>2.5000000000000001E-3</v>
      </c>
      <c r="AL5" s="111">
        <v>2.8E-3</v>
      </c>
      <c r="AM5" s="111">
        <v>4.8999999999999998E-3</v>
      </c>
      <c r="AN5" s="111">
        <v>7.4999999999999997E-3</v>
      </c>
      <c r="AO5" s="111">
        <v>4.8999999999999998E-3</v>
      </c>
      <c r="AP5" s="113">
        <v>3.0000000000000001E-3</v>
      </c>
      <c r="AQ5" s="113">
        <v>4.7999999999999996E-3</v>
      </c>
      <c r="AR5" s="113">
        <v>8.2000000000000007E-3</v>
      </c>
      <c r="AS5" s="114">
        <v>4.7999999999999996E-3</v>
      </c>
    </row>
    <row r="6" spans="1:45" x14ac:dyDescent="0.2">
      <c r="A6" s="120" t="s">
        <v>730</v>
      </c>
      <c r="B6" s="121" t="s">
        <v>731</v>
      </c>
      <c r="C6" s="121" t="s">
        <v>732</v>
      </c>
      <c r="D6" s="121" t="s">
        <v>733</v>
      </c>
      <c r="E6" s="261" t="s">
        <v>734</v>
      </c>
      <c r="F6" s="262"/>
      <c r="I6" s="110" t="s">
        <v>738</v>
      </c>
      <c r="J6" s="111">
        <v>9.7000000000000003E-3</v>
      </c>
      <c r="K6" s="111">
        <v>1.2699999999999999E-2</v>
      </c>
      <c r="L6" s="111">
        <v>1.2699999999999999E-2</v>
      </c>
      <c r="M6" s="111">
        <v>1.2699999999999999E-2</v>
      </c>
      <c r="N6" s="111">
        <v>9.7000000000000003E-3</v>
      </c>
      <c r="O6" s="111">
        <v>1.2699999999999999E-2</v>
      </c>
      <c r="P6" s="111">
        <v>1.2699999999999999E-2</v>
      </c>
      <c r="Q6" s="111">
        <v>1.2699999999999999E-2</v>
      </c>
      <c r="R6" s="111">
        <v>5.0000000000000001E-3</v>
      </c>
      <c r="S6" s="111">
        <v>5.5999999999999999E-3</v>
      </c>
      <c r="T6" s="111">
        <v>9.7000000000000003E-3</v>
      </c>
      <c r="U6" s="111">
        <v>5.5999999999999999E-3</v>
      </c>
      <c r="V6" s="111">
        <v>5.0000000000000001E-3</v>
      </c>
      <c r="W6" s="111">
        <v>5.5999999999999999E-3</v>
      </c>
      <c r="X6" s="111">
        <v>9.7000000000000003E-3</v>
      </c>
      <c r="Y6" s="111">
        <v>5.0000000000000001E-3</v>
      </c>
      <c r="Z6" s="111">
        <v>0.01</v>
      </c>
      <c r="AA6" s="111">
        <v>1.3899999999999999E-2</v>
      </c>
      <c r="AB6" s="111">
        <v>1.7399999999999999E-2</v>
      </c>
      <c r="AC6" s="111">
        <v>1.3899999999999999E-2</v>
      </c>
      <c r="AD6" s="111">
        <v>0.01</v>
      </c>
      <c r="AE6" s="111">
        <v>1.4800000000000001E-2</v>
      </c>
      <c r="AF6" s="111">
        <v>1.9699999999999999E-2</v>
      </c>
      <c r="AG6" s="111">
        <v>1.4800000000000001E-2</v>
      </c>
      <c r="AH6" s="111">
        <v>0.01</v>
      </c>
      <c r="AI6" s="111">
        <v>1.4800000000000001E-2</v>
      </c>
      <c r="AJ6" s="111">
        <v>1.9699999999999999E-2</v>
      </c>
      <c r="AK6" s="112">
        <v>0.01</v>
      </c>
      <c r="AL6" s="111">
        <v>0.01</v>
      </c>
      <c r="AM6" s="111">
        <v>1.3899999999999999E-2</v>
      </c>
      <c r="AN6" s="111">
        <v>1.7399999999999999E-2</v>
      </c>
      <c r="AO6" s="111">
        <v>1.3899999999999999E-2</v>
      </c>
      <c r="AP6" s="113">
        <v>5.5999999999999999E-3</v>
      </c>
      <c r="AQ6" s="113">
        <v>8.5000000000000006E-3</v>
      </c>
      <c r="AR6" s="113">
        <v>8.8999999999999999E-3</v>
      </c>
      <c r="AS6" s="114">
        <v>8.5000000000000006E-3</v>
      </c>
    </row>
    <row r="7" spans="1:45" x14ac:dyDescent="0.2">
      <c r="A7" s="122" t="s">
        <v>736</v>
      </c>
      <c r="B7" s="123">
        <v>3.7999999999999999E-2</v>
      </c>
      <c r="C7" s="123">
        <v>4.0099999999999997E-2</v>
      </c>
      <c r="D7" s="123">
        <v>4.6699999999999998E-2</v>
      </c>
      <c r="E7" s="254">
        <v>4.0099999999999997E-2</v>
      </c>
      <c r="F7" s="255"/>
      <c r="I7" s="110" t="s">
        <v>739</v>
      </c>
      <c r="J7" s="111">
        <v>5.8999999999999999E-3</v>
      </c>
      <c r="K7" s="111">
        <v>1.23E-2</v>
      </c>
      <c r="L7" s="111">
        <v>1.3899999999999999E-2</v>
      </c>
      <c r="M7" s="111">
        <v>1.23E-2</v>
      </c>
      <c r="N7" s="111">
        <v>5.8999999999999999E-3</v>
      </c>
      <c r="O7" s="111">
        <v>1.23E-2</v>
      </c>
      <c r="P7" s="111">
        <v>1.3899999999999999E-2</v>
      </c>
      <c r="Q7" s="111">
        <v>1.23E-2</v>
      </c>
      <c r="R7" s="111">
        <v>1.0200000000000001E-2</v>
      </c>
      <c r="S7" s="111">
        <v>1.11E-2</v>
      </c>
      <c r="T7" s="111">
        <v>1.21E-2</v>
      </c>
      <c r="U7" s="111">
        <v>1.11E-2</v>
      </c>
      <c r="V7" s="111">
        <v>1.0200000000000001E-2</v>
      </c>
      <c r="W7" s="111">
        <v>1.11E-2</v>
      </c>
      <c r="X7" s="111">
        <v>1.21E-2</v>
      </c>
      <c r="Y7" s="111">
        <v>1.0200000000000001E-2</v>
      </c>
      <c r="Z7" s="111">
        <v>9.4000000000000004E-3</v>
      </c>
      <c r="AA7" s="111">
        <v>9.9000000000000008E-3</v>
      </c>
      <c r="AB7" s="111">
        <v>1.17E-2</v>
      </c>
      <c r="AC7" s="111">
        <v>9.9000000000000008E-3</v>
      </c>
      <c r="AD7" s="111">
        <v>1.01E-2</v>
      </c>
      <c r="AE7" s="111">
        <v>1.0699999999999999E-2</v>
      </c>
      <c r="AF7" s="111">
        <v>1.11E-2</v>
      </c>
      <c r="AG7" s="111">
        <v>1.0699999999999999E-2</v>
      </c>
      <c r="AH7" s="111">
        <v>1.01E-2</v>
      </c>
      <c r="AI7" s="111">
        <v>1.0699999999999999E-2</v>
      </c>
      <c r="AJ7" s="111">
        <v>1.11E-2</v>
      </c>
      <c r="AK7" s="112">
        <v>1.01E-2</v>
      </c>
      <c r="AL7" s="111">
        <v>9.4000000000000004E-3</v>
      </c>
      <c r="AM7" s="111">
        <v>9.9000000000000008E-3</v>
      </c>
      <c r="AN7" s="111">
        <v>1.17E-2</v>
      </c>
      <c r="AO7" s="111">
        <v>9.9000000000000008E-3</v>
      </c>
      <c r="AP7" s="113">
        <v>8.5000000000000006E-3</v>
      </c>
      <c r="AQ7" s="113">
        <v>8.5000000000000006E-3</v>
      </c>
      <c r="AR7" s="113">
        <v>1.11E-2</v>
      </c>
      <c r="AS7" s="114">
        <v>8.5000000000000006E-3</v>
      </c>
    </row>
    <row r="8" spans="1:45" x14ac:dyDescent="0.2">
      <c r="A8" s="122" t="s">
        <v>737</v>
      </c>
      <c r="B8" s="123">
        <v>3.2000000000000002E-3</v>
      </c>
      <c r="C8" s="123">
        <v>4.0000000000000001E-3</v>
      </c>
      <c r="D8" s="123">
        <v>7.4000000000000003E-3</v>
      </c>
      <c r="E8" s="254">
        <v>4.0000000000000001E-3</v>
      </c>
      <c r="F8" s="255"/>
      <c r="I8" s="110" t="s">
        <v>740</v>
      </c>
      <c r="J8" s="111">
        <v>6.1600000000000002E-2</v>
      </c>
      <c r="K8" s="111">
        <v>7.3999999999999996E-2</v>
      </c>
      <c r="L8" s="111">
        <v>8.9599999999999999E-2</v>
      </c>
      <c r="M8" s="111">
        <v>7.3999999999999996E-2</v>
      </c>
      <c r="N8" s="111">
        <v>0</v>
      </c>
      <c r="O8" s="111">
        <v>0</v>
      </c>
      <c r="P8" s="111">
        <v>0</v>
      </c>
      <c r="Q8" s="111">
        <v>0</v>
      </c>
      <c r="R8" s="111">
        <v>6.6400000000000001E-2</v>
      </c>
      <c r="S8" s="111">
        <v>7.2999999999999995E-2</v>
      </c>
      <c r="T8" s="111">
        <v>8.6900000000000005E-2</v>
      </c>
      <c r="U8" s="111">
        <v>7.2999999999999995E-2</v>
      </c>
      <c r="V8" s="111">
        <v>6.6400000000000001E-2</v>
      </c>
      <c r="W8" s="111">
        <v>7.2999999999999995E-2</v>
      </c>
      <c r="X8" s="111">
        <v>8.6900000000000005E-2</v>
      </c>
      <c r="Y8" s="111">
        <v>6.6400000000000001E-2</v>
      </c>
      <c r="Z8" s="111">
        <v>6.7400000000000002E-2</v>
      </c>
      <c r="AA8" s="111">
        <v>8.0399999999999999E-2</v>
      </c>
      <c r="AB8" s="111">
        <v>9.4E-2</v>
      </c>
      <c r="AC8" s="111">
        <v>8.0399999999999999E-2</v>
      </c>
      <c r="AD8" s="111">
        <v>0.08</v>
      </c>
      <c r="AE8" s="111">
        <v>8.3099999999999993E-2</v>
      </c>
      <c r="AF8" s="111">
        <v>9.5100000000000004E-2</v>
      </c>
      <c r="AG8" s="111">
        <v>8.3099999999999993E-2</v>
      </c>
      <c r="AH8" s="111">
        <v>0.08</v>
      </c>
      <c r="AI8" s="111">
        <v>8.3099999999999993E-2</v>
      </c>
      <c r="AJ8" s="111">
        <v>9.5100000000000004E-2</v>
      </c>
      <c r="AK8" s="112">
        <v>7.2950000000000001E-2</v>
      </c>
      <c r="AL8" s="111">
        <v>6.7400000000000002E-2</v>
      </c>
      <c r="AM8" s="111">
        <v>8.0399999999999999E-2</v>
      </c>
      <c r="AN8" s="111">
        <v>9.4E-2</v>
      </c>
      <c r="AO8" s="111">
        <v>8.0399999999999999E-2</v>
      </c>
      <c r="AP8" s="113">
        <v>3.5000000000000003E-2</v>
      </c>
      <c r="AQ8" s="113">
        <v>5.11E-2</v>
      </c>
      <c r="AR8" s="113">
        <v>6.2199999999999998E-2</v>
      </c>
      <c r="AS8" s="114">
        <v>5.11E-2</v>
      </c>
    </row>
    <row r="9" spans="1:45" x14ac:dyDescent="0.2">
      <c r="A9" s="122" t="s">
        <v>738</v>
      </c>
      <c r="B9" s="123">
        <v>5.0000000000000001E-3</v>
      </c>
      <c r="C9" s="123">
        <v>5.5999999999999999E-3</v>
      </c>
      <c r="D9" s="123">
        <v>9.7000000000000003E-3</v>
      </c>
      <c r="E9" s="254">
        <v>5.5999999999999999E-3</v>
      </c>
      <c r="F9" s="255"/>
    </row>
    <row r="10" spans="1:45" x14ac:dyDescent="0.2">
      <c r="A10" s="122" t="s">
        <v>739</v>
      </c>
      <c r="B10" s="123">
        <v>1.0200000000000001E-2</v>
      </c>
      <c r="C10" s="123">
        <v>1.11E-2</v>
      </c>
      <c r="D10" s="123">
        <v>1.21E-2</v>
      </c>
      <c r="E10" s="254">
        <v>1.11E-2</v>
      </c>
      <c r="F10" s="255"/>
    </row>
    <row r="11" spans="1:45" x14ac:dyDescent="0.2">
      <c r="A11" s="122" t="s">
        <v>740</v>
      </c>
      <c r="B11" s="123">
        <v>6.6400000000000001E-2</v>
      </c>
      <c r="C11" s="123">
        <v>7.2999999999999995E-2</v>
      </c>
      <c r="D11" s="123">
        <v>8.6900000000000005E-2</v>
      </c>
      <c r="E11" s="254">
        <v>7.2999999999999995E-2</v>
      </c>
      <c r="F11" s="255"/>
    </row>
    <row r="12" spans="1:45" x14ac:dyDescent="0.2">
      <c r="A12" s="124" t="s">
        <v>741</v>
      </c>
      <c r="B12" s="124"/>
      <c r="C12" s="124"/>
      <c r="D12" s="125"/>
      <c r="E12" s="126">
        <v>6.6500000000000004E-2</v>
      </c>
      <c r="F12" s="127">
        <v>0.1115</v>
      </c>
    </row>
    <row r="13" spans="1:45" ht="13.5" x14ac:dyDescent="0.25">
      <c r="A13" s="128"/>
      <c r="B13" s="128"/>
      <c r="C13" s="128"/>
      <c r="D13" s="129"/>
      <c r="E13" s="130" t="s">
        <v>742</v>
      </c>
      <c r="F13" s="130" t="s">
        <v>743</v>
      </c>
    </row>
    <row r="14" spans="1:45" ht="12.75" customHeight="1" x14ac:dyDescent="0.2">
      <c r="A14" s="131"/>
      <c r="B14" s="17"/>
      <c r="C14" s="17"/>
      <c r="D14" s="132" t="s">
        <v>744</v>
      </c>
      <c r="E14" s="133">
        <v>6.4999999999999997E-3</v>
      </c>
      <c r="F14" s="133">
        <v>6.4999999999999997E-3</v>
      </c>
    </row>
    <row r="15" spans="1:45" x14ac:dyDescent="0.2">
      <c r="A15" s="131"/>
      <c r="B15" s="17"/>
      <c r="C15" s="17"/>
      <c r="D15" s="132" t="s">
        <v>745</v>
      </c>
      <c r="E15" s="133">
        <v>0.03</v>
      </c>
      <c r="F15" s="133">
        <v>0.03</v>
      </c>
    </row>
    <row r="16" spans="1:45" x14ac:dyDescent="0.2">
      <c r="A16" s="131"/>
      <c r="B16" s="17"/>
      <c r="C16" s="17"/>
      <c r="D16" s="132" t="s">
        <v>746</v>
      </c>
      <c r="E16" s="133">
        <v>0.03</v>
      </c>
      <c r="F16" s="133">
        <v>0.03</v>
      </c>
    </row>
    <row r="17" spans="1:15" x14ac:dyDescent="0.2">
      <c r="A17" s="131"/>
      <c r="B17" s="17"/>
      <c r="C17" s="17"/>
      <c r="D17" s="132" t="s">
        <v>747</v>
      </c>
      <c r="E17" s="133">
        <v>0</v>
      </c>
      <c r="F17" s="133">
        <v>4.4999999999999998E-2</v>
      </c>
      <c r="M17" s="5" t="s">
        <v>748</v>
      </c>
      <c r="N17" s="5" t="s">
        <v>749</v>
      </c>
    </row>
    <row r="18" spans="1:15" ht="12.75" customHeight="1" x14ac:dyDescent="0.2">
      <c r="A18" s="256" t="s">
        <v>750</v>
      </c>
      <c r="B18" s="257"/>
      <c r="C18" s="257"/>
      <c r="D18" s="258"/>
      <c r="E18" s="134">
        <v>0.22</v>
      </c>
      <c r="F18" s="134">
        <v>0.28170000000000001</v>
      </c>
      <c r="M18" s="135">
        <v>0.2354</v>
      </c>
      <c r="N18" s="135">
        <v>0.2979</v>
      </c>
      <c r="O18" s="136" t="s">
        <v>720</v>
      </c>
    </row>
    <row r="19" spans="1:15" s="139" customFormat="1" ht="12.75" customHeight="1" x14ac:dyDescent="0.2">
      <c r="A19" s="137"/>
      <c r="B19" s="137"/>
      <c r="C19" s="137"/>
      <c r="D19" s="137"/>
      <c r="E19" s="138"/>
      <c r="F19" s="138"/>
      <c r="G19" s="5"/>
      <c r="H19" s="5"/>
      <c r="M19" s="135"/>
      <c r="N19" s="135"/>
      <c r="O19" s="136" t="s">
        <v>751</v>
      </c>
    </row>
    <row r="20" spans="1:15" ht="12.75" customHeight="1" x14ac:dyDescent="0.2">
      <c r="A20" s="140" t="s">
        <v>728</v>
      </c>
      <c r="B20" s="141"/>
      <c r="C20" s="141"/>
      <c r="D20" s="141"/>
      <c r="M20" s="135">
        <v>0.22</v>
      </c>
      <c r="N20" s="135">
        <v>0.28170000000000001</v>
      </c>
      <c r="O20" s="136" t="s">
        <v>722</v>
      </c>
    </row>
    <row r="21" spans="1:15" x14ac:dyDescent="0.2">
      <c r="A21" s="120" t="s">
        <v>730</v>
      </c>
      <c r="B21" s="121" t="s">
        <v>731</v>
      </c>
      <c r="C21" s="121" t="s">
        <v>732</v>
      </c>
      <c r="D21" s="121" t="s">
        <v>733</v>
      </c>
      <c r="E21" s="261" t="s">
        <v>734</v>
      </c>
      <c r="F21" s="262"/>
      <c r="M21" s="135">
        <v>0.20730000000000001</v>
      </c>
      <c r="N21" s="135">
        <v>0.26850000000000002</v>
      </c>
      <c r="O21" s="142" t="s">
        <v>723</v>
      </c>
    </row>
    <row r="22" spans="1:15" ht="12.75" customHeight="1" x14ac:dyDescent="0.2">
      <c r="A22" s="122" t="s">
        <v>736</v>
      </c>
      <c r="B22" s="123">
        <v>1.4999999999999999E-2</v>
      </c>
      <c r="C22" s="123">
        <v>3.4500000000000003E-2</v>
      </c>
      <c r="D22" s="123">
        <v>4.4900000000000002E-2</v>
      </c>
      <c r="E22" s="254">
        <v>3.4500000000000003E-2</v>
      </c>
      <c r="F22" s="255"/>
      <c r="M22" s="135">
        <v>0.24840000000000001</v>
      </c>
      <c r="N22" s="135">
        <v>0.31159999999999999</v>
      </c>
      <c r="O22" s="143" t="s">
        <v>724</v>
      </c>
    </row>
    <row r="23" spans="1:15" ht="12.75" customHeight="1" x14ac:dyDescent="0.2">
      <c r="A23" s="122" t="s">
        <v>737</v>
      </c>
      <c r="B23" s="123">
        <v>3.0000000000000001E-3</v>
      </c>
      <c r="C23" s="123">
        <v>4.7999999999999996E-3</v>
      </c>
      <c r="D23" s="123">
        <v>8.2000000000000007E-3</v>
      </c>
      <c r="E23" s="254">
        <v>4.7999999999999996E-3</v>
      </c>
      <c r="F23" s="255"/>
      <c r="M23" s="135">
        <v>0.26540000000000002</v>
      </c>
      <c r="N23" s="135">
        <v>0.32950000000000002</v>
      </c>
      <c r="O23" s="136" t="s">
        <v>725</v>
      </c>
    </row>
    <row r="24" spans="1:15" ht="12.75" customHeight="1" x14ac:dyDescent="0.2">
      <c r="A24" s="122" t="s">
        <v>738</v>
      </c>
      <c r="B24" s="123">
        <v>5.5999999999999999E-3</v>
      </c>
      <c r="C24" s="123">
        <v>8.5000000000000006E-3</v>
      </c>
      <c r="D24" s="123">
        <v>8.8999999999999999E-3</v>
      </c>
      <c r="E24" s="254">
        <v>8.5000000000000006E-3</v>
      </c>
      <c r="F24" s="255"/>
      <c r="M24" s="135">
        <v>0.2369</v>
      </c>
      <c r="N24" s="135">
        <v>0.29959999999999998</v>
      </c>
      <c r="O24" s="136" t="s">
        <v>726</v>
      </c>
    </row>
    <row r="25" spans="1:15" ht="12.75" customHeight="1" x14ac:dyDescent="0.2">
      <c r="A25" s="122" t="s">
        <v>739</v>
      </c>
      <c r="B25" s="123">
        <v>8.5000000000000006E-3</v>
      </c>
      <c r="C25" s="123">
        <v>8.5000000000000006E-3</v>
      </c>
      <c r="D25" s="123">
        <v>1.11E-2</v>
      </c>
      <c r="E25" s="254">
        <v>8.5000000000000006E-3</v>
      </c>
      <c r="F25" s="255"/>
      <c r="M25" s="135">
        <v>0.24840000000000001</v>
      </c>
      <c r="N25" s="135">
        <v>0.31159999999999999</v>
      </c>
      <c r="O25" s="142" t="s">
        <v>727</v>
      </c>
    </row>
    <row r="26" spans="1:15" ht="12.75" customHeight="1" x14ac:dyDescent="0.2">
      <c r="A26" s="122" t="s">
        <v>740</v>
      </c>
      <c r="B26" s="123">
        <v>3.5000000000000003E-2</v>
      </c>
      <c r="C26" s="123">
        <v>5.11E-2</v>
      </c>
      <c r="D26" s="123">
        <v>6.2199999999999998E-2</v>
      </c>
      <c r="E26" s="254">
        <v>5.11E-2</v>
      </c>
      <c r="F26" s="255"/>
      <c r="M26" s="144">
        <v>0.1502</v>
      </c>
      <c r="N26" s="144">
        <v>0.20850000000000002</v>
      </c>
      <c r="O26" s="145" t="s">
        <v>721</v>
      </c>
    </row>
    <row r="27" spans="1:15" x14ac:dyDescent="0.2">
      <c r="A27" s="146" t="s">
        <v>741</v>
      </c>
      <c r="B27" s="147"/>
      <c r="C27" s="147"/>
      <c r="D27" s="147"/>
      <c r="E27" s="126"/>
      <c r="F27" s="127">
        <v>3.6499999999999998E-2</v>
      </c>
    </row>
    <row r="28" spans="1:15" x14ac:dyDescent="0.2">
      <c r="A28" s="131"/>
      <c r="B28" s="17"/>
      <c r="C28" s="17"/>
      <c r="E28" s="132" t="s">
        <v>744</v>
      </c>
      <c r="F28" s="133">
        <v>6.4999999999999997E-3</v>
      </c>
    </row>
    <row r="29" spans="1:15" ht="12.75" customHeight="1" x14ac:dyDescent="0.2">
      <c r="A29" s="131"/>
      <c r="B29" s="17"/>
      <c r="C29" s="17"/>
      <c r="E29" s="132" t="s">
        <v>745</v>
      </c>
      <c r="F29" s="133">
        <v>0.03</v>
      </c>
    </row>
    <row r="30" spans="1:15" ht="12.75" customHeight="1" x14ac:dyDescent="0.2">
      <c r="A30" s="131"/>
      <c r="B30" s="17"/>
      <c r="C30" s="17"/>
      <c r="E30" s="132" t="s">
        <v>746</v>
      </c>
      <c r="F30" s="133"/>
    </row>
    <row r="31" spans="1:15" x14ac:dyDescent="0.2">
      <c r="A31" s="131"/>
      <c r="B31" s="17"/>
      <c r="C31" s="17"/>
      <c r="E31" s="132" t="s">
        <v>747</v>
      </c>
      <c r="F31" s="133"/>
    </row>
    <row r="32" spans="1:15" x14ac:dyDescent="0.2">
      <c r="A32" s="256" t="s">
        <v>750</v>
      </c>
      <c r="B32" s="257"/>
      <c r="C32" s="257"/>
      <c r="D32" s="258"/>
      <c r="E32" s="148"/>
      <c r="F32" s="134">
        <v>0.15279999999999999</v>
      </c>
    </row>
    <row r="33" spans="1:6" x14ac:dyDescent="0.2">
      <c r="A33" s="137"/>
      <c r="B33" s="137"/>
      <c r="C33" s="137"/>
      <c r="D33" s="137"/>
      <c r="E33" s="138"/>
      <c r="F33" s="138"/>
    </row>
    <row r="34" spans="1:6" ht="12.75" customHeight="1" x14ac:dyDescent="0.2">
      <c r="A34" s="149" t="s">
        <v>752</v>
      </c>
      <c r="F34" s="150"/>
    </row>
    <row r="35" spans="1:6" x14ac:dyDescent="0.2">
      <c r="A35" s="259"/>
      <c r="B35" s="151"/>
      <c r="C35" s="151"/>
      <c r="D35" s="151"/>
      <c r="E35" s="151"/>
      <c r="F35" s="151"/>
    </row>
    <row r="36" spans="1:6" x14ac:dyDescent="0.2">
      <c r="A36" s="259"/>
      <c r="B36" s="151"/>
      <c r="C36" s="151"/>
      <c r="D36" s="151"/>
      <c r="E36" s="151"/>
      <c r="F36" s="151"/>
    </row>
    <row r="37" spans="1:6" x14ac:dyDescent="0.2">
      <c r="A37" s="259"/>
      <c r="B37" s="152"/>
      <c r="C37" s="152"/>
      <c r="D37" s="152"/>
      <c r="E37" s="152"/>
      <c r="F37" s="152"/>
    </row>
    <row r="38" spans="1:6" ht="12.75" customHeight="1" x14ac:dyDescent="0.2">
      <c r="A38" s="153" t="s">
        <v>753</v>
      </c>
      <c r="B38" s="154"/>
      <c r="C38" s="154"/>
      <c r="D38" s="154"/>
      <c r="E38" s="154"/>
      <c r="F38" s="154"/>
    </row>
    <row r="39" spans="1:6" x14ac:dyDescent="0.2">
      <c r="A39" s="153" t="s">
        <v>754</v>
      </c>
      <c r="B39" s="154"/>
      <c r="C39" s="154"/>
      <c r="D39" s="154"/>
      <c r="E39" s="154"/>
      <c r="F39" s="154"/>
    </row>
    <row r="40" spans="1:6" x14ac:dyDescent="0.2">
      <c r="A40" s="153" t="s">
        <v>755</v>
      </c>
      <c r="B40" s="154"/>
      <c r="C40" s="154"/>
      <c r="D40" s="154"/>
      <c r="E40" s="154"/>
      <c r="F40" s="154"/>
    </row>
    <row r="41" spans="1:6" x14ac:dyDescent="0.2">
      <c r="A41" s="153" t="s">
        <v>756</v>
      </c>
      <c r="B41" s="154"/>
      <c r="C41" s="154"/>
      <c r="D41" s="154"/>
      <c r="E41" s="154"/>
      <c r="F41" s="154"/>
    </row>
    <row r="42" spans="1:6" ht="12.75" customHeight="1" x14ac:dyDescent="0.2">
      <c r="A42" s="153" t="s">
        <v>757</v>
      </c>
      <c r="B42" s="154"/>
      <c r="C42" s="154"/>
      <c r="D42" s="154"/>
      <c r="E42" s="154"/>
      <c r="F42" s="154"/>
    </row>
    <row r="43" spans="1:6" x14ac:dyDescent="0.2">
      <c r="A43" s="153" t="s">
        <v>758</v>
      </c>
      <c r="B43" s="154"/>
      <c r="C43" s="154"/>
      <c r="D43" s="154"/>
      <c r="E43" s="154"/>
      <c r="F43" s="154"/>
    </row>
    <row r="44" spans="1:6" x14ac:dyDescent="0.2">
      <c r="A44" s="153" t="s">
        <v>759</v>
      </c>
      <c r="B44" s="154"/>
      <c r="C44" s="154"/>
      <c r="D44" s="154"/>
      <c r="E44" s="154"/>
      <c r="F44" s="154"/>
    </row>
    <row r="45" spans="1:6" x14ac:dyDescent="0.2">
      <c r="A45" s="153" t="s">
        <v>760</v>
      </c>
      <c r="B45" s="154"/>
      <c r="C45" s="154"/>
      <c r="D45" s="154"/>
      <c r="E45" s="154"/>
      <c r="F45" s="154"/>
    </row>
    <row r="46" spans="1:6" ht="12.75" customHeight="1" x14ac:dyDescent="0.2">
      <c r="A46" s="153" t="s">
        <v>761</v>
      </c>
      <c r="B46" s="154"/>
      <c r="C46" s="154"/>
      <c r="D46" s="154"/>
      <c r="E46" s="154"/>
      <c r="F46" s="154"/>
    </row>
    <row r="47" spans="1:6" x14ac:dyDescent="0.2">
      <c r="A47" s="260" t="s">
        <v>762</v>
      </c>
      <c r="B47" s="260"/>
      <c r="C47" s="260"/>
      <c r="D47" s="260"/>
      <c r="E47" s="260"/>
      <c r="F47" s="260"/>
    </row>
    <row r="48" spans="1:6" x14ac:dyDescent="0.2">
      <c r="A48" s="260"/>
      <c r="B48" s="260"/>
      <c r="C48" s="260"/>
      <c r="D48" s="260"/>
      <c r="E48" s="260"/>
      <c r="F48" s="260"/>
    </row>
  </sheetData>
  <mergeCells count="28">
    <mergeCell ref="A2:C3"/>
    <mergeCell ref="D2:F3"/>
    <mergeCell ref="A1:F1"/>
    <mergeCell ref="J1:M1"/>
    <mergeCell ref="N1:Q1"/>
    <mergeCell ref="E11:F11"/>
    <mergeCell ref="AD1:AG1"/>
    <mergeCell ref="AH1:AK1"/>
    <mergeCell ref="AL1:AO1"/>
    <mergeCell ref="AP1:AS1"/>
    <mergeCell ref="R1:U1"/>
    <mergeCell ref="V1:Y1"/>
    <mergeCell ref="Z1:AC1"/>
    <mergeCell ref="E6:F6"/>
    <mergeCell ref="E7:F7"/>
    <mergeCell ref="E8:F8"/>
    <mergeCell ref="E9:F9"/>
    <mergeCell ref="E10:F10"/>
    <mergeCell ref="E26:F26"/>
    <mergeCell ref="A32:D32"/>
    <mergeCell ref="A35:A37"/>
    <mergeCell ref="A47:F48"/>
    <mergeCell ref="A18:D18"/>
    <mergeCell ref="E21:F21"/>
    <mergeCell ref="E22:F22"/>
    <mergeCell ref="E23:F23"/>
    <mergeCell ref="E24:F24"/>
    <mergeCell ref="E25:F25"/>
  </mergeCells>
  <pageMargins left="0.78740157480314998" right="0.70866141732283505" top="0.98425196850393704" bottom="0.70866141732283505" header="0.39370078740157499" footer="0.196850393700787"/>
  <pageSetup paperSize="9" scale="85" orientation="portrait" r:id="rId1"/>
  <headerFooter>
    <oddHeader>&amp;C&amp;"Arial,Negrito"&amp;9PREFEITURA MUNICIPAL DE CAMPO GRANDE
ESTADO DE MATO GROSSO DO SUL
SECRETARIA MUNICIPAL DE INFRAESTRUTURA E SERVIÇOS PÚBLICOS&amp;L&amp;G&amp;R&amp;"Calibri,Normal"&amp;8 B.D.I. Serviços (Não Desonerado): 22,00%
B.D.I. Material: 15,28%</oddHeader>
    <oddFooter>&amp;L&amp;6&amp;P/&amp;N
&amp;A&amp;R&amp;G&amp;C&amp;6HMAS
23/10/2025</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7</vt:i4>
      </vt:variant>
      <vt:variant>
        <vt:lpstr>Intervalos nomeados</vt:lpstr>
      </vt:variant>
      <vt:variant>
        <vt:i4>14</vt:i4>
      </vt:variant>
    </vt:vector>
  </HeadingPairs>
  <TitlesOfParts>
    <vt:vector size="21" baseType="lpstr">
      <vt:lpstr>RESUMO</vt:lpstr>
      <vt:lpstr>SINTETICO</vt:lpstr>
      <vt:lpstr>MEMÓRIA</vt:lpstr>
      <vt:lpstr>COMPOSIÇÕES</vt:lpstr>
      <vt:lpstr>CRONOGRAMA</vt:lpstr>
      <vt:lpstr>INSUMOS</vt:lpstr>
      <vt:lpstr>BDI</vt:lpstr>
      <vt:lpstr>BDI!Area_de_impressao</vt:lpstr>
      <vt:lpstr>COMPOSIÇÕES!Area_de_impressao</vt:lpstr>
      <vt:lpstr>CRONOGRAMA!Area_de_impressao</vt:lpstr>
      <vt:lpstr>INSUMOS!Area_de_impressao</vt:lpstr>
      <vt:lpstr>MEMÓRIA!Area_de_impressao</vt:lpstr>
      <vt:lpstr>RESUMO!Area_de_impressao</vt:lpstr>
      <vt:lpstr>SINTETICO!Area_de_impressao</vt:lpstr>
      <vt:lpstr>controle</vt:lpstr>
      <vt:lpstr>BDI!Titulos_de_impressao</vt:lpstr>
      <vt:lpstr>COMPOSIÇÕES!Titulos_de_impressao</vt:lpstr>
      <vt:lpstr>INSUMOS!Titulos_de_impressao</vt:lpstr>
      <vt:lpstr>MEMÓRIA!Titulos_de_impressao</vt:lpstr>
      <vt:lpstr>RESUMO!Titulos_de_impressao</vt:lpstr>
      <vt:lpstr>SINTETICO!Titulos_de_impressao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Hedipo Matheus Antunes Silva</dc:creator>
  <cp:lastModifiedBy>Hedipo Matheus Antunes Silva</cp:lastModifiedBy>
  <cp:lastPrinted>2025-10-23T13:49:37Z</cp:lastPrinted>
  <dcterms:created xsi:type="dcterms:W3CDTF">2025-10-23T13:32:20Z</dcterms:created>
  <dcterms:modified xsi:type="dcterms:W3CDTF">2025-10-23T17:51:13Z</dcterms:modified>
</cp:coreProperties>
</file>